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0.xml" ContentType="application/vnd.openxmlformats-officedocument.drawingml.chartshapes+xml"/>
  <Override PartName="/xl/charts/chart12.xml" ContentType="application/vnd.openxmlformats-officedocument.drawingml.chart+xml"/>
  <Override PartName="/xl/drawings/drawing11.xml" ContentType="application/vnd.openxmlformats-officedocument.drawingml.chartshapes+xml"/>
  <Override PartName="/xl/charts/chart13.xml" ContentType="application/vnd.openxmlformats-officedocument.drawingml.chart+xml"/>
  <Override PartName="/xl/drawings/drawing12.xml" ContentType="application/vnd.openxmlformats-officedocument.drawingml.chartshapes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3.xml" ContentType="application/vnd.openxmlformats-officedocument.drawingml.chartshapes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Laura escritorio\excel laura tesis\"/>
    </mc:Choice>
  </mc:AlternateContent>
  <bookViews>
    <workbookView xWindow="360" yWindow="90" windowWidth="9315" windowHeight="11310"/>
  </bookViews>
  <sheets>
    <sheet name="matrices" sheetId="1" r:id="rId1"/>
    <sheet name="objetivo 1" sheetId="2" r:id="rId2"/>
    <sheet name="objetivo 3" sheetId="3" r:id="rId3"/>
    <sheet name="objetivo 4" sheetId="4" r:id="rId4"/>
    <sheet name="Tablas" sheetId="5" r:id="rId5"/>
    <sheet name="Graficas" sheetId="6" r:id="rId6"/>
  </sheets>
  <calcPr calcId="162913"/>
  <oleSize ref="A1:AX297"/>
</workbook>
</file>

<file path=xl/sharedStrings.xml><?xml version="1.0" encoding="utf-8"?>
<sst xmlns="http://schemas.openxmlformats.org/spreadsheetml/2006/main" count="524" uniqueCount="209">
  <si>
    <t>Abundancia</t>
  </si>
  <si>
    <t xml:space="preserve">Precipitación </t>
  </si>
  <si>
    <t>Enero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</si>
  <si>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</si>
  <si>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</si>
  <si>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</si>
  <si>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</si>
  <si>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</si>
  <si>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</si>
  <si>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</si>
  <si>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</si>
  <si>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</si>
  <si>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</si>
  <si>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Cryptotis sp.</t>
  </si>
  <si>
    <t>Marmosops caucae</t>
  </si>
  <si>
    <t>Microryzomys minutus</t>
  </si>
  <si>
    <t>Neomicroxus bogotensis</t>
  </si>
  <si>
    <t>Nephelomys meridensis</t>
  </si>
  <si>
    <t>Rhipidomys fulviventer</t>
  </si>
  <si>
    <t>Thomasomys sp.</t>
  </si>
  <si>
    <t>Criptotys</t>
  </si>
  <si>
    <t>Marmosops</t>
  </si>
  <si>
    <t>Micorizomys</t>
  </si>
  <si>
    <t>Neomicroxus</t>
  </si>
  <si>
    <t>Nephelomys</t>
  </si>
  <si>
    <t>Rhipidomys</t>
  </si>
  <si>
    <t>Thomasomys</t>
  </si>
  <si>
    <t>A</t>
  </si>
  <si>
    <t>B</t>
  </si>
  <si>
    <t>C</t>
  </si>
  <si>
    <t>D</t>
  </si>
  <si>
    <t>E</t>
  </si>
  <si>
    <t>octubre</t>
  </si>
  <si>
    <t>diciembre</t>
  </si>
  <si>
    <t>enero</t>
  </si>
  <si>
    <t>marzo</t>
  </si>
  <si>
    <t>abril</t>
  </si>
  <si>
    <t>mayo</t>
  </si>
  <si>
    <t>junio</t>
  </si>
  <si>
    <t>julio</t>
  </si>
  <si>
    <t>agosto</t>
  </si>
  <si>
    <t>septiembre</t>
  </si>
  <si>
    <t>Marmosps</t>
  </si>
  <si>
    <t>57*</t>
  </si>
  <si>
    <t>67*</t>
  </si>
  <si>
    <t>940*</t>
  </si>
  <si>
    <t>sp</t>
  </si>
  <si>
    <t>mes</t>
  </si>
  <si>
    <t>noche 1</t>
  </si>
  <si>
    <t xml:space="preserve">noche2 </t>
  </si>
  <si>
    <t>noche 3</t>
  </si>
  <si>
    <t>noche 4</t>
  </si>
  <si>
    <t>noche 5</t>
  </si>
  <si>
    <t>noche 6</t>
  </si>
  <si>
    <t>noche 7</t>
  </si>
  <si>
    <t>noche 8</t>
  </si>
  <si>
    <t>noche 9</t>
  </si>
  <si>
    <t>noche 10</t>
  </si>
  <si>
    <t>noche 11</t>
  </si>
  <si>
    <t>noche 12</t>
  </si>
  <si>
    <t>noche 13</t>
  </si>
  <si>
    <t>noche 14</t>
  </si>
  <si>
    <t>noche 15</t>
  </si>
  <si>
    <t>noche 16</t>
  </si>
  <si>
    <t>noche 17</t>
  </si>
  <si>
    <t>noche 18</t>
  </si>
  <si>
    <t>noche 19</t>
  </si>
  <si>
    <t>noche 20</t>
  </si>
  <si>
    <t>noche 21</t>
  </si>
  <si>
    <t>noche 22</t>
  </si>
  <si>
    <t>noche 23</t>
  </si>
  <si>
    <t>noche 24</t>
  </si>
  <si>
    <t>noche 25</t>
  </si>
  <si>
    <t>noche 26</t>
  </si>
  <si>
    <t>noche 27</t>
  </si>
  <si>
    <t>noche 28</t>
  </si>
  <si>
    <t>noche 29</t>
  </si>
  <si>
    <t>noche 30</t>
  </si>
  <si>
    <t>noche 31</t>
  </si>
  <si>
    <t>noche 32</t>
  </si>
  <si>
    <t>noche 33</t>
  </si>
  <si>
    <t>noche 34</t>
  </si>
  <si>
    <t>noche 35</t>
  </si>
  <si>
    <t>noche 36</t>
  </si>
  <si>
    <t>noche 37</t>
  </si>
  <si>
    <t>noche 38</t>
  </si>
  <si>
    <t>noche 39</t>
  </si>
  <si>
    <t>noche 40</t>
  </si>
  <si>
    <t>noche 41</t>
  </si>
  <si>
    <t>noche 42</t>
  </si>
  <si>
    <t>noche 43</t>
  </si>
  <si>
    <t>noche 44</t>
  </si>
  <si>
    <t>noche 45</t>
  </si>
  <si>
    <t>noche 46</t>
  </si>
  <si>
    <t>noche 47</t>
  </si>
  <si>
    <t>noche 48</t>
  </si>
  <si>
    <t>noche 49</t>
  </si>
  <si>
    <t>No sp</t>
  </si>
  <si>
    <t xml:space="preserve">observados </t>
  </si>
  <si>
    <t>esperados</t>
  </si>
  <si>
    <t>p</t>
  </si>
  <si>
    <t>r</t>
  </si>
  <si>
    <t>S(est)</t>
  </si>
  <si>
    <t>Chao 1 Mean</t>
  </si>
  <si>
    <t>Chao 2 Mean</t>
  </si>
  <si>
    <t>Jack 1 Mean</t>
  </si>
  <si>
    <t>Jack 2 Mean</t>
  </si>
  <si>
    <t>Cryptotis tamensis</t>
  </si>
  <si>
    <t>Thomasomys laniger</t>
  </si>
  <si>
    <t>Thomasomys laniger.</t>
  </si>
  <si>
    <t>total</t>
  </si>
  <si>
    <t>cryptotis</t>
  </si>
  <si>
    <t>observados</t>
  </si>
  <si>
    <t>chi2</t>
  </si>
  <si>
    <t>mes/año</t>
  </si>
  <si>
    <r>
      <rPr>
        <i/>
        <sz val="11"/>
        <color theme="1"/>
        <rFont val="Calibri"/>
        <family val="2"/>
        <scheme val="minor"/>
      </rPr>
      <t>Rhipidomys fulviventer</t>
    </r>
    <r>
      <rPr>
        <sz val="11"/>
        <color theme="1"/>
        <rFont val="Calibri"/>
        <family val="2"/>
        <scheme val="minor"/>
      </rPr>
      <t xml:space="preserve"> </t>
    </r>
  </si>
  <si>
    <t>Reclutamiento</t>
  </si>
  <si>
    <t xml:space="preserve">Supervivencia </t>
  </si>
  <si>
    <t xml:space="preserve">Nephelomys meridensis </t>
  </si>
  <si>
    <t xml:space="preserve">Marmosops caucae </t>
  </si>
  <si>
    <t>Noviembre</t>
  </si>
  <si>
    <t xml:space="preserve">Enero </t>
  </si>
  <si>
    <t>8,17   +/-   6,35</t>
  </si>
  <si>
    <t>0,08   +/-   0,15</t>
  </si>
  <si>
    <t>0,53   +/-   0,27</t>
  </si>
  <si>
    <t>0,28   +/-   0,15</t>
  </si>
  <si>
    <t>1,20   +/-   0,40</t>
  </si>
  <si>
    <t>0,51   +/-   0,16</t>
  </si>
  <si>
    <t xml:space="preserve">0,84E-012   +/-   0,48E-018 </t>
  </si>
  <si>
    <t>0,38E-008   +/-   0,11E-015</t>
  </si>
  <si>
    <t>0,23   +/-   0,11</t>
  </si>
  <si>
    <t>0,51   +/-   0,20</t>
  </si>
  <si>
    <t>8,89   +/-   6,35</t>
  </si>
  <si>
    <t>0,79   +/-   0,17</t>
  </si>
  <si>
    <t>1,26   +/-   0,28</t>
  </si>
  <si>
    <t>1,93   +/-   0,40</t>
  </si>
  <si>
    <t>1,00   +/-   0,15</t>
  </si>
  <si>
    <t>1,32   +/-   0,19</t>
  </si>
  <si>
    <t>0,64   +/-   0,06</t>
  </si>
  <si>
    <t>0,97   +/-   0,12</t>
  </si>
  <si>
    <t>1,24   +/-   020</t>
  </si>
  <si>
    <t>0,47   +/-   0,05</t>
  </si>
  <si>
    <t>1,14   +/-   0,51</t>
  </si>
  <si>
    <t>0,30   +/-   0,20</t>
  </si>
  <si>
    <t>0,001 +/-   0,10</t>
  </si>
  <si>
    <t>0,02   +/-   0,11</t>
  </si>
  <si>
    <t>1,06   +/-   0,56</t>
  </si>
  <si>
    <t>0,44   +/-   0,31</t>
  </si>
  <si>
    <t>0,23   +/-   0,23</t>
  </si>
  <si>
    <t>0,79   +/-   0,46</t>
  </si>
  <si>
    <t>0,42   +/-   0,29</t>
  </si>
  <si>
    <t>0,45   +/-   0,30</t>
  </si>
  <si>
    <t xml:space="preserve">0,54   +/-   0,10 </t>
  </si>
  <si>
    <t>1,69   +/-   0,51</t>
  </si>
  <si>
    <t>0,85   +/-   0,20</t>
  </si>
  <si>
    <t>0,57   +/-   0,12</t>
  </si>
  <si>
    <t>1,60   +/-   0,55</t>
  </si>
  <si>
    <t>0,98   +/-   0,30</t>
  </si>
  <si>
    <t xml:space="preserve">0,78   +/-   0,22 </t>
  </si>
  <si>
    <t>1,34   +/-   0,45</t>
  </si>
  <si>
    <t>0,97   +/-   0,29</t>
  </si>
  <si>
    <t>1,00   +/-   0,30</t>
  </si>
  <si>
    <t>0,23E-005   +/-   0,004</t>
  </si>
  <si>
    <t>0,33   +/-  0,35</t>
  </si>
  <si>
    <t>0,17   +/-   0,31</t>
  </si>
  <si>
    <t>0,55   +/-   0,41</t>
  </si>
  <si>
    <t>0,26E+13     +/-   0,00</t>
  </si>
  <si>
    <t>0,40E-009   +/-   0,00</t>
  </si>
  <si>
    <t>0,17   +/-   0,26</t>
  </si>
  <si>
    <t>0,20   +/-   0,32</t>
  </si>
  <si>
    <t>0,62   +/-   0,52</t>
  </si>
  <si>
    <t>0,02   +/-   0,25</t>
  </si>
  <si>
    <t>0,14E+11   +/-   0,14E+15</t>
  </si>
  <si>
    <t>0,72   +/-   0,27</t>
  </si>
  <si>
    <t>1,06   +/-   0,39</t>
  </si>
  <si>
    <t>0,90   +/-   0,31</t>
  </si>
  <si>
    <t>1,31   +/-   0,46</t>
  </si>
  <si>
    <t>0,68   +/-   0,21</t>
  </si>
  <si>
    <t>0,92   +/-   0,29</t>
  </si>
  <si>
    <t>0,93   +/-   0,32</t>
  </si>
  <si>
    <t>1,35   +/-   0,51</t>
  </si>
  <si>
    <t>0,75   +/-   0,25</t>
  </si>
  <si>
    <t xml:space="preserve"> cryptotys                               </t>
  </si>
  <si>
    <t>Variable</t>
  </si>
  <si>
    <t>Factor 1</t>
  </si>
  <si>
    <t>Factor 2</t>
  </si>
  <si>
    <t>Factor 3</t>
  </si>
  <si>
    <t>Factor 4</t>
  </si>
  <si>
    <t>Factor 5</t>
  </si>
  <si>
    <t>N° de arboles</t>
  </si>
  <si>
    <t>N° de árboles con perimetro &gt;10cm</t>
  </si>
  <si>
    <t>Promedio perimetro de árboles  &gt;10</t>
  </si>
  <si>
    <t>Altura promedio del dosel</t>
  </si>
  <si>
    <t>Altura promedio de arbustos</t>
  </si>
  <si>
    <t>Promedio longitudes de troncos caidos con perimetro &gt;10</t>
  </si>
  <si>
    <t>%suelo desnudo</t>
  </si>
  <si>
    <t>%hojarasca</t>
  </si>
  <si>
    <t>Profundidad de la hojarasca</t>
  </si>
  <si>
    <t>Ene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</si>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</sst>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0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0" xfId="1"/>
    <xf numFmtId="0" fontId="2" fillId="3" borderId="0" xfId="2"/>
    <xf numFmtId="0" fontId="3" fillId="4" borderId="0" xfId="3"/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/>
    <xf numFmtId="164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2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5" builtinId="16" customBuiltin="1"/>
    <cellStyle name="Encabezado 4" xfId="8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1" builtinId="27" customBuiltin="1"/>
    <cellStyle name="Neutral" xfId="3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4" builtinId="15" customBuiltin="1"/>
    <cellStyle name="Título 2" xfId="6" builtinId="17" customBuiltin="1"/>
    <cellStyle name="Título 3" xfId="7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'objetivo 3'!$B$24</c:f>
              <c:strCache>
                <c:ptCount val="1"/>
                <c:pt idx="0">
                  <c:v>Abundancia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'objetivo 3'!$A$25:$A$35</c:f>
              <c:strCache>
                <c:ptCount val="11"/>
                <c:pt idx="0">
                  <c:v>Ene</c:v>
                </c:pt>
                <c:pt idx="1">
                  <c:v>Mar</c:v>
                </c:pt>
                <c:pt idx="2">
                  <c:v>Abr</c:v>
                </c:pt>
                <c:pt idx="3">
                  <c:v>May</c:v>
                </c:pt>
                <c:pt idx="4">
                  <c:v>Jun</c:v>
                </c:pt>
                <c:pt idx="5">
                  <c:v>Jul</c:v>
                </c:pt>
                <c:pt idx="6">
                  <c:v>Ago</c:v>
                </c:pt>
                <c:pt idx="7">
                  <c:v>Sep</c:v>
                </c:pt>
                <c:pt idx="8">
                  <c:v>Oct</c:v>
                </c:pt>
                <c:pt idx="9">
                  <c:v>nov</c:v>
                </c:pt>
                <c:pt idx="10">
                  <c:v>Dic</c:v>
                </c:pt>
              </c:strCache>
            </c:strRef>
          </c:cat>
          <c:val>
            <c:numRef>
              <c:f>'objetivo 3'!$B$25:$B$35</c:f>
              <c:numCache>
                <c:formatCode>General</c:formatCode>
                <c:ptCount val="11"/>
                <c:pt idx="0">
                  <c:v>80</c:v>
                </c:pt>
                <c:pt idx="1">
                  <c:v>62</c:v>
                </c:pt>
                <c:pt idx="2">
                  <c:v>57</c:v>
                </c:pt>
                <c:pt idx="3">
                  <c:v>85</c:v>
                </c:pt>
                <c:pt idx="4">
                  <c:v>36</c:v>
                </c:pt>
                <c:pt idx="5">
                  <c:v>35</c:v>
                </c:pt>
                <c:pt idx="6">
                  <c:v>54</c:v>
                </c:pt>
                <c:pt idx="7">
                  <c:v>54</c:v>
                </c:pt>
                <c:pt idx="8">
                  <c:v>35</c:v>
                </c:pt>
                <c:pt idx="9">
                  <c:v>55</c:v>
                </c:pt>
                <c:pt idx="10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8-4037-9F06-4794DA7A4C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98605008"/>
        <c:axId val="298605336"/>
      </c:barChart>
      <c:lineChart>
        <c:grouping val="standard"/>
        <c:varyColors val="0"/>
        <c:ser>
          <c:idx val="1"/>
          <c:order val="1"/>
          <c:tx>
            <c:strRef>
              <c:f>'objetivo 3'!$C$24</c:f>
              <c:strCache>
                <c:ptCount val="1"/>
                <c:pt idx="0">
                  <c:v>Precipitación </c:v>
                </c:pt>
              </c:strCache>
            </c:strRef>
          </c:tx>
          <c:spPr>
            <a:ln w="28575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dk1">
                  <a:tint val="55000"/>
                </a:schemeClr>
              </a:solidFill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val>
            <c:numRef>
              <c:f>'objetivo 3'!$C$25:$C$35</c:f>
              <c:numCache>
                <c:formatCode>General</c:formatCode>
                <c:ptCount val="11"/>
                <c:pt idx="0">
                  <c:v>27</c:v>
                </c:pt>
                <c:pt idx="1">
                  <c:v>68</c:v>
                </c:pt>
                <c:pt idx="2">
                  <c:v>148</c:v>
                </c:pt>
                <c:pt idx="3">
                  <c:v>159</c:v>
                </c:pt>
                <c:pt idx="4">
                  <c:v>113</c:v>
                </c:pt>
                <c:pt idx="5">
                  <c:v>82</c:v>
                </c:pt>
                <c:pt idx="6">
                  <c:v>107</c:v>
                </c:pt>
                <c:pt idx="7">
                  <c:v>134</c:v>
                </c:pt>
                <c:pt idx="8">
                  <c:v>171</c:v>
                </c:pt>
                <c:pt idx="9">
                  <c:v>109</c:v>
                </c:pt>
                <c:pt idx="10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38-4037-9F06-4794DA7A4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605008"/>
        <c:axId val="298605336"/>
      </c:lineChart>
      <c:catAx>
        <c:axId val="29860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8605336"/>
        <c:crosses val="autoZero"/>
        <c:auto val="1"/>
        <c:lblAlgn val="ctr"/>
        <c:lblOffset val="100"/>
        <c:noMultiLvlLbl val="0"/>
      </c:catAx>
      <c:valAx>
        <c:axId val="298605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860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1'!$A$37:$A$43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Neomicroxus</c:v>
                </c:pt>
                <c:pt idx="5">
                  <c:v>Micorizomys</c:v>
                </c:pt>
                <c:pt idx="6">
                  <c:v>Thomasomys</c:v>
                </c:pt>
              </c:strCache>
            </c:strRef>
          </c:cat>
          <c:val>
            <c:numRef>
              <c:f>'objetivo 1'!$B$37:$B$43</c:f>
              <c:numCache>
                <c:formatCode>General</c:formatCode>
                <c:ptCount val="7"/>
                <c:pt idx="0">
                  <c:v>49</c:v>
                </c:pt>
                <c:pt idx="1">
                  <c:v>20</c:v>
                </c:pt>
                <c:pt idx="2">
                  <c:v>13</c:v>
                </c:pt>
                <c:pt idx="3">
                  <c:v>10</c:v>
                </c:pt>
                <c:pt idx="4">
                  <c:v>7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6B-4BEC-B6FD-876A2F58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292416"/>
        <c:axId val="113293952"/>
      </c:lineChart>
      <c:catAx>
        <c:axId val="113292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3293952"/>
        <c:crosses val="autoZero"/>
        <c:auto val="1"/>
        <c:lblAlgn val="ctr"/>
        <c:lblOffset val="100"/>
        <c:noMultiLvlLbl val="0"/>
      </c:catAx>
      <c:valAx>
        <c:axId val="113293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32924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C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1'!$A$56:$A$62</c:f>
              <c:strCache>
                <c:ptCount val="7"/>
                <c:pt idx="0">
                  <c:v>Rhipidomys</c:v>
                </c:pt>
                <c:pt idx="1">
                  <c:v>Marmosops</c:v>
                </c:pt>
                <c:pt idx="2">
                  <c:v>Nephelomys</c:v>
                </c:pt>
                <c:pt idx="3">
                  <c:v>Criptotys</c:v>
                </c:pt>
                <c:pt idx="4">
                  <c:v>Micorizomys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1'!$B$56:$B$62</c:f>
              <c:numCache>
                <c:formatCode>General</c:formatCode>
                <c:ptCount val="7"/>
                <c:pt idx="0">
                  <c:v>41</c:v>
                </c:pt>
                <c:pt idx="1">
                  <c:v>14</c:v>
                </c:pt>
                <c:pt idx="2">
                  <c:v>11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C9-4F6D-8190-F1EE6C2CB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65504"/>
        <c:axId val="114987776"/>
      </c:lineChart>
      <c:catAx>
        <c:axId val="1149655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4987776"/>
        <c:crosses val="autoZero"/>
        <c:auto val="1"/>
        <c:lblAlgn val="ctr"/>
        <c:lblOffset val="100"/>
        <c:noMultiLvlLbl val="0"/>
      </c:catAx>
      <c:valAx>
        <c:axId val="11498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965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D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1'!$A$65:$A$71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Micorizomys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1'!$B$65:$B$71</c:f>
              <c:numCache>
                <c:formatCode>General</c:formatCode>
                <c:ptCount val="7"/>
                <c:pt idx="0">
                  <c:v>35</c:v>
                </c:pt>
                <c:pt idx="1">
                  <c:v>33</c:v>
                </c:pt>
                <c:pt idx="2">
                  <c:v>21</c:v>
                </c:pt>
                <c:pt idx="3">
                  <c:v>11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7-439B-B1D5-2366D53D7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85760"/>
        <c:axId val="114887296"/>
      </c:lineChart>
      <c:catAx>
        <c:axId val="1148857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4887296"/>
        <c:crosses val="autoZero"/>
        <c:auto val="1"/>
        <c:lblAlgn val="ctr"/>
        <c:lblOffset val="100"/>
        <c:noMultiLvlLbl val="0"/>
      </c:catAx>
      <c:valAx>
        <c:axId val="11488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885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1'!$A$74:$A$80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Neomicroxus</c:v>
                </c:pt>
                <c:pt idx="5">
                  <c:v>Thomasomys</c:v>
                </c:pt>
                <c:pt idx="6">
                  <c:v>Micorizomys</c:v>
                </c:pt>
              </c:strCache>
            </c:strRef>
          </c:cat>
          <c:val>
            <c:numRef>
              <c:f>'objetivo 1'!$B$74:$B$80</c:f>
              <c:numCache>
                <c:formatCode>General</c:formatCode>
                <c:ptCount val="7"/>
                <c:pt idx="0">
                  <c:v>47</c:v>
                </c:pt>
                <c:pt idx="1">
                  <c:v>17</c:v>
                </c:pt>
                <c:pt idx="2">
                  <c:v>8</c:v>
                </c:pt>
                <c:pt idx="3">
                  <c:v>6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15-4ED1-93CC-8E542918A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24160"/>
        <c:axId val="114934144"/>
      </c:lineChart>
      <c:catAx>
        <c:axId val="1149241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4934144"/>
        <c:crosses val="autoZero"/>
        <c:auto val="1"/>
        <c:lblAlgn val="ctr"/>
        <c:lblOffset val="100"/>
        <c:noMultiLvlLbl val="0"/>
      </c:catAx>
      <c:valAx>
        <c:axId val="11493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924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B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1'!$A$47:$A$53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Micorizomys</c:v>
                </c:pt>
                <c:pt idx="4">
                  <c:v>Criptotys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1'!$B$47:$B$53</c:f>
              <c:numCache>
                <c:formatCode>General</c:formatCode>
                <c:ptCount val="7"/>
                <c:pt idx="0">
                  <c:v>30</c:v>
                </c:pt>
                <c:pt idx="1">
                  <c:v>22</c:v>
                </c:pt>
                <c:pt idx="2">
                  <c:v>12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04-461F-BAA5-40F760FB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88768"/>
        <c:axId val="114690304"/>
      </c:lineChart>
      <c:catAx>
        <c:axId val="1146887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4690304"/>
        <c:crosses val="autoZero"/>
        <c:auto val="1"/>
        <c:lblAlgn val="ctr"/>
        <c:lblOffset val="100"/>
        <c:noMultiLvlLbl val="0"/>
      </c:catAx>
      <c:valAx>
        <c:axId val="11469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688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'objetivo 1'!$H$1:$H$7</c:f>
              <c:strCache>
                <c:ptCount val="7"/>
                <c:pt idx="0">
                  <c:v>Cryptotis sp.</c:v>
                </c:pt>
                <c:pt idx="1">
                  <c:v>Marmosops caucae</c:v>
                </c:pt>
                <c:pt idx="2">
                  <c:v>Microryzomys minutus</c:v>
                </c:pt>
                <c:pt idx="3">
                  <c:v>Neomicroxus bogotensis</c:v>
                </c:pt>
                <c:pt idx="4">
                  <c:v>Nephelomys meridensis</c:v>
                </c:pt>
                <c:pt idx="5">
                  <c:v>Rhipidomys fulviventer</c:v>
                </c:pt>
                <c:pt idx="6">
                  <c:v>Thomasomys sp.</c:v>
                </c:pt>
              </c:strCache>
            </c:strRef>
          </c:cat>
          <c:val>
            <c:numRef>
              <c:f>'objetivo 1'!$I$1:$I$7</c:f>
              <c:numCache>
                <c:formatCode>General</c:formatCode>
                <c:ptCount val="7"/>
                <c:pt idx="0">
                  <c:v>29</c:v>
                </c:pt>
                <c:pt idx="1">
                  <c:v>55</c:v>
                </c:pt>
                <c:pt idx="2">
                  <c:v>8</c:v>
                </c:pt>
                <c:pt idx="3">
                  <c:v>10</c:v>
                </c:pt>
                <c:pt idx="4">
                  <c:v>91</c:v>
                </c:pt>
                <c:pt idx="5">
                  <c:v>160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8E-4B3E-86FF-5A600D2E159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CURVA DE ACUMULACIÓN</a:t>
            </a:r>
            <a:r>
              <a:rPr lang="es-CO" baseline="0"/>
              <a:t> DE ESPECIES</a:t>
            </a:r>
            <a:endParaRPr lang="es-CO"/>
          </a:p>
        </c:rich>
      </c:tx>
      <c:layout/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'objetivo 1'!$B$87</c:f>
              <c:strCache>
                <c:ptCount val="1"/>
                <c:pt idx="0">
                  <c:v>S(est)</c:v>
                </c:pt>
              </c:strCache>
            </c:strRef>
          </c:tx>
          <c:marker>
            <c:symbol val="none"/>
          </c:marker>
          <c:val>
            <c:numRef>
              <c:f>'objetivo 1'!$B$88:$B$135</c:f>
              <c:numCache>
                <c:formatCode>General</c:formatCode>
                <c:ptCount val="48"/>
                <c:pt idx="0">
                  <c:v>3.62</c:v>
                </c:pt>
                <c:pt idx="1">
                  <c:v>4.6500000000000004</c:v>
                </c:pt>
                <c:pt idx="2">
                  <c:v>5.21</c:v>
                </c:pt>
                <c:pt idx="3">
                  <c:v>5.6</c:v>
                </c:pt>
                <c:pt idx="4">
                  <c:v>5.88</c:v>
                </c:pt>
                <c:pt idx="5">
                  <c:v>6.1</c:v>
                </c:pt>
                <c:pt idx="6">
                  <c:v>6.27</c:v>
                </c:pt>
                <c:pt idx="7">
                  <c:v>6.4</c:v>
                </c:pt>
                <c:pt idx="8">
                  <c:v>6.51</c:v>
                </c:pt>
                <c:pt idx="9">
                  <c:v>6.59</c:v>
                </c:pt>
                <c:pt idx="10">
                  <c:v>6.66</c:v>
                </c:pt>
                <c:pt idx="11">
                  <c:v>6.72</c:v>
                </c:pt>
                <c:pt idx="12">
                  <c:v>6.77</c:v>
                </c:pt>
                <c:pt idx="13">
                  <c:v>6.8</c:v>
                </c:pt>
                <c:pt idx="14">
                  <c:v>6.84</c:v>
                </c:pt>
                <c:pt idx="15">
                  <c:v>6.87</c:v>
                </c:pt>
                <c:pt idx="16">
                  <c:v>6.89</c:v>
                </c:pt>
                <c:pt idx="17">
                  <c:v>6.91</c:v>
                </c:pt>
                <c:pt idx="18">
                  <c:v>6.92</c:v>
                </c:pt>
                <c:pt idx="19">
                  <c:v>6.94</c:v>
                </c:pt>
                <c:pt idx="20">
                  <c:v>6.95</c:v>
                </c:pt>
                <c:pt idx="21">
                  <c:v>6.96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6.99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C1-4CA9-BEF6-C8F0609FB1AE}"/>
            </c:ext>
          </c:extLst>
        </c:ser>
        <c:ser>
          <c:idx val="1"/>
          <c:order val="1"/>
          <c:tx>
            <c:strRef>
              <c:f>'objetivo 1'!$C$87</c:f>
              <c:strCache>
                <c:ptCount val="1"/>
                <c:pt idx="0">
                  <c:v>Chao 1 Mean</c:v>
                </c:pt>
              </c:strCache>
            </c:strRef>
          </c:tx>
          <c:marker>
            <c:symbol val="none"/>
          </c:marker>
          <c:val>
            <c:numRef>
              <c:f>'objetivo 1'!$C$88:$C$135</c:f>
              <c:numCache>
                <c:formatCode>General</c:formatCode>
                <c:ptCount val="48"/>
                <c:pt idx="0">
                  <c:v>4</c:v>
                </c:pt>
                <c:pt idx="1">
                  <c:v>5.04</c:v>
                </c:pt>
                <c:pt idx="2">
                  <c:v>5.59</c:v>
                </c:pt>
                <c:pt idx="3">
                  <c:v>5.96</c:v>
                </c:pt>
                <c:pt idx="4">
                  <c:v>6.05</c:v>
                </c:pt>
                <c:pt idx="5">
                  <c:v>6.26</c:v>
                </c:pt>
                <c:pt idx="6">
                  <c:v>6.39</c:v>
                </c:pt>
                <c:pt idx="7">
                  <c:v>6.5</c:v>
                </c:pt>
                <c:pt idx="8">
                  <c:v>6.54</c:v>
                </c:pt>
                <c:pt idx="9">
                  <c:v>6.58</c:v>
                </c:pt>
                <c:pt idx="10">
                  <c:v>6.66</c:v>
                </c:pt>
                <c:pt idx="11">
                  <c:v>6.73</c:v>
                </c:pt>
                <c:pt idx="12">
                  <c:v>6.77</c:v>
                </c:pt>
                <c:pt idx="13">
                  <c:v>6.79</c:v>
                </c:pt>
                <c:pt idx="14">
                  <c:v>6.81</c:v>
                </c:pt>
                <c:pt idx="15">
                  <c:v>6.87</c:v>
                </c:pt>
                <c:pt idx="16">
                  <c:v>6.89</c:v>
                </c:pt>
                <c:pt idx="17">
                  <c:v>6.9</c:v>
                </c:pt>
                <c:pt idx="18">
                  <c:v>6.89</c:v>
                </c:pt>
                <c:pt idx="19">
                  <c:v>6.94</c:v>
                </c:pt>
                <c:pt idx="20">
                  <c:v>6.95</c:v>
                </c:pt>
                <c:pt idx="21">
                  <c:v>6.97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6.98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6.99</c:v>
                </c:pt>
                <c:pt idx="31">
                  <c:v>6.99</c:v>
                </c:pt>
                <c:pt idx="32">
                  <c:v>6.99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C1-4CA9-BEF6-C8F0609FB1AE}"/>
            </c:ext>
          </c:extLst>
        </c:ser>
        <c:ser>
          <c:idx val="2"/>
          <c:order val="2"/>
          <c:tx>
            <c:strRef>
              <c:f>'objetivo 1'!$D$87</c:f>
              <c:strCache>
                <c:ptCount val="1"/>
                <c:pt idx="0">
                  <c:v>Chao 2 Mean</c:v>
                </c:pt>
              </c:strCache>
            </c:strRef>
          </c:tx>
          <c:marker>
            <c:symbol val="none"/>
          </c:marker>
          <c:val>
            <c:numRef>
              <c:f>'objetivo 1'!$D$88:$D$135</c:f>
              <c:numCache>
                <c:formatCode>General</c:formatCode>
                <c:ptCount val="48"/>
                <c:pt idx="0">
                  <c:v>3.66</c:v>
                </c:pt>
                <c:pt idx="1">
                  <c:v>4.93</c:v>
                </c:pt>
                <c:pt idx="2">
                  <c:v>5.42</c:v>
                </c:pt>
                <c:pt idx="3">
                  <c:v>6.1</c:v>
                </c:pt>
                <c:pt idx="4">
                  <c:v>6.24</c:v>
                </c:pt>
                <c:pt idx="5">
                  <c:v>6.38</c:v>
                </c:pt>
                <c:pt idx="6">
                  <c:v>6.44</c:v>
                </c:pt>
                <c:pt idx="7">
                  <c:v>6.58</c:v>
                </c:pt>
                <c:pt idx="8">
                  <c:v>6.64</c:v>
                </c:pt>
                <c:pt idx="9">
                  <c:v>6.65</c:v>
                </c:pt>
                <c:pt idx="10">
                  <c:v>6.71</c:v>
                </c:pt>
                <c:pt idx="11">
                  <c:v>6.77</c:v>
                </c:pt>
                <c:pt idx="12">
                  <c:v>6.78</c:v>
                </c:pt>
                <c:pt idx="13">
                  <c:v>6.8</c:v>
                </c:pt>
                <c:pt idx="14">
                  <c:v>6.82</c:v>
                </c:pt>
                <c:pt idx="15">
                  <c:v>6.87</c:v>
                </c:pt>
                <c:pt idx="16">
                  <c:v>6.89</c:v>
                </c:pt>
                <c:pt idx="17">
                  <c:v>6.9</c:v>
                </c:pt>
                <c:pt idx="18">
                  <c:v>6.89</c:v>
                </c:pt>
                <c:pt idx="19">
                  <c:v>6.95</c:v>
                </c:pt>
                <c:pt idx="20">
                  <c:v>6.95</c:v>
                </c:pt>
                <c:pt idx="21">
                  <c:v>6.97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6.98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6.99</c:v>
                </c:pt>
                <c:pt idx="31">
                  <c:v>6.99</c:v>
                </c:pt>
                <c:pt idx="32">
                  <c:v>6.99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C1-4CA9-BEF6-C8F0609FB1AE}"/>
            </c:ext>
          </c:extLst>
        </c:ser>
        <c:ser>
          <c:idx val="3"/>
          <c:order val="3"/>
          <c:tx>
            <c:strRef>
              <c:f>'objetivo 1'!$E$87</c:f>
              <c:strCache>
                <c:ptCount val="1"/>
                <c:pt idx="0">
                  <c:v>Jack 1 Mean</c:v>
                </c:pt>
              </c:strCache>
            </c:strRef>
          </c:tx>
          <c:marker>
            <c:symbol val="none"/>
          </c:marker>
          <c:val>
            <c:numRef>
              <c:f>'objetivo 1'!$E$88:$E$135</c:f>
              <c:numCache>
                <c:formatCode>General</c:formatCode>
                <c:ptCount val="48"/>
                <c:pt idx="0">
                  <c:v>3.66</c:v>
                </c:pt>
                <c:pt idx="1">
                  <c:v>5.71</c:v>
                </c:pt>
                <c:pt idx="2">
                  <c:v>6.16</c:v>
                </c:pt>
                <c:pt idx="3">
                  <c:v>6.78</c:v>
                </c:pt>
                <c:pt idx="4">
                  <c:v>6.93</c:v>
                </c:pt>
                <c:pt idx="5">
                  <c:v>7.16</c:v>
                </c:pt>
                <c:pt idx="6">
                  <c:v>7.15</c:v>
                </c:pt>
                <c:pt idx="7">
                  <c:v>7.23</c:v>
                </c:pt>
                <c:pt idx="8">
                  <c:v>7.21</c:v>
                </c:pt>
                <c:pt idx="9">
                  <c:v>7.21</c:v>
                </c:pt>
                <c:pt idx="10">
                  <c:v>7.25</c:v>
                </c:pt>
                <c:pt idx="11">
                  <c:v>7.28</c:v>
                </c:pt>
                <c:pt idx="12">
                  <c:v>7.28</c:v>
                </c:pt>
                <c:pt idx="13">
                  <c:v>7.3</c:v>
                </c:pt>
                <c:pt idx="14">
                  <c:v>7.26</c:v>
                </c:pt>
                <c:pt idx="15">
                  <c:v>7.28</c:v>
                </c:pt>
                <c:pt idx="16">
                  <c:v>7.26</c:v>
                </c:pt>
                <c:pt idx="17">
                  <c:v>7.25</c:v>
                </c:pt>
                <c:pt idx="18">
                  <c:v>7.2</c:v>
                </c:pt>
                <c:pt idx="19">
                  <c:v>7.22</c:v>
                </c:pt>
                <c:pt idx="20">
                  <c:v>7.2</c:v>
                </c:pt>
                <c:pt idx="21">
                  <c:v>7.2</c:v>
                </c:pt>
                <c:pt idx="22">
                  <c:v>7.14</c:v>
                </c:pt>
                <c:pt idx="23">
                  <c:v>7.13</c:v>
                </c:pt>
                <c:pt idx="24">
                  <c:v>7.1</c:v>
                </c:pt>
                <c:pt idx="25">
                  <c:v>7.09</c:v>
                </c:pt>
                <c:pt idx="26">
                  <c:v>7.07</c:v>
                </c:pt>
                <c:pt idx="27">
                  <c:v>7.06</c:v>
                </c:pt>
                <c:pt idx="28">
                  <c:v>7.04</c:v>
                </c:pt>
                <c:pt idx="29">
                  <c:v>7.03</c:v>
                </c:pt>
                <c:pt idx="30">
                  <c:v>7.01</c:v>
                </c:pt>
                <c:pt idx="31">
                  <c:v>7</c:v>
                </c:pt>
                <c:pt idx="32">
                  <c:v>6.99</c:v>
                </c:pt>
                <c:pt idx="33">
                  <c:v>7.01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C1-4CA9-BEF6-C8F0609FB1AE}"/>
            </c:ext>
          </c:extLst>
        </c:ser>
        <c:ser>
          <c:idx val="4"/>
          <c:order val="4"/>
          <c:tx>
            <c:strRef>
              <c:f>'objetivo 1'!$F$87</c:f>
              <c:strCache>
                <c:ptCount val="1"/>
                <c:pt idx="0">
                  <c:v>Jack 2 Mean</c:v>
                </c:pt>
              </c:strCache>
            </c:strRef>
          </c:tx>
          <c:marker>
            <c:symbol val="none"/>
          </c:marker>
          <c:val>
            <c:numRef>
              <c:f>'objetivo 1'!$F$88:$F$135</c:f>
              <c:numCache>
                <c:formatCode>General</c:formatCode>
                <c:ptCount val="48"/>
                <c:pt idx="0">
                  <c:v>0</c:v>
                </c:pt>
                <c:pt idx="1">
                  <c:v>5.71</c:v>
                </c:pt>
                <c:pt idx="2">
                  <c:v>6.39</c:v>
                </c:pt>
                <c:pt idx="3">
                  <c:v>7.22</c:v>
                </c:pt>
                <c:pt idx="4">
                  <c:v>7.33</c:v>
                </c:pt>
                <c:pt idx="5">
                  <c:v>7.49</c:v>
                </c:pt>
                <c:pt idx="6">
                  <c:v>7.32</c:v>
                </c:pt>
                <c:pt idx="7">
                  <c:v>7.31</c:v>
                </c:pt>
                <c:pt idx="8">
                  <c:v>7.27</c:v>
                </c:pt>
                <c:pt idx="9">
                  <c:v>7.21</c:v>
                </c:pt>
                <c:pt idx="10">
                  <c:v>7.21</c:v>
                </c:pt>
                <c:pt idx="11">
                  <c:v>7.18</c:v>
                </c:pt>
                <c:pt idx="12">
                  <c:v>7.16</c:v>
                </c:pt>
                <c:pt idx="13">
                  <c:v>7.2</c:v>
                </c:pt>
                <c:pt idx="14">
                  <c:v>7.16</c:v>
                </c:pt>
                <c:pt idx="15">
                  <c:v>7.16</c:v>
                </c:pt>
                <c:pt idx="16">
                  <c:v>7.09</c:v>
                </c:pt>
                <c:pt idx="17">
                  <c:v>7.12</c:v>
                </c:pt>
                <c:pt idx="18">
                  <c:v>7.04</c:v>
                </c:pt>
                <c:pt idx="19">
                  <c:v>6.99</c:v>
                </c:pt>
                <c:pt idx="20">
                  <c:v>7</c:v>
                </c:pt>
                <c:pt idx="21">
                  <c:v>7</c:v>
                </c:pt>
                <c:pt idx="22">
                  <c:v>6.87</c:v>
                </c:pt>
                <c:pt idx="23">
                  <c:v>6.94</c:v>
                </c:pt>
                <c:pt idx="24">
                  <c:v>6.86</c:v>
                </c:pt>
                <c:pt idx="25">
                  <c:v>6.93</c:v>
                </c:pt>
                <c:pt idx="26">
                  <c:v>6.96</c:v>
                </c:pt>
                <c:pt idx="27">
                  <c:v>6.93</c:v>
                </c:pt>
                <c:pt idx="28">
                  <c:v>6.94</c:v>
                </c:pt>
                <c:pt idx="29">
                  <c:v>6.92</c:v>
                </c:pt>
                <c:pt idx="30">
                  <c:v>6.88</c:v>
                </c:pt>
                <c:pt idx="31">
                  <c:v>6.91</c:v>
                </c:pt>
                <c:pt idx="32">
                  <c:v>6.91</c:v>
                </c:pt>
                <c:pt idx="33">
                  <c:v>6.95</c:v>
                </c:pt>
                <c:pt idx="34">
                  <c:v>6.95</c:v>
                </c:pt>
                <c:pt idx="35">
                  <c:v>6.95</c:v>
                </c:pt>
                <c:pt idx="36">
                  <c:v>6.97</c:v>
                </c:pt>
                <c:pt idx="37">
                  <c:v>6.97</c:v>
                </c:pt>
                <c:pt idx="38">
                  <c:v>6.97</c:v>
                </c:pt>
                <c:pt idx="39">
                  <c:v>6.98</c:v>
                </c:pt>
                <c:pt idx="40">
                  <c:v>6.99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5C1-4CA9-BEF6-C8F0609FB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300992"/>
        <c:axId val="115303168"/>
      </c:lineChart>
      <c:catAx>
        <c:axId val="11530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Unidad de muestreo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115303168"/>
        <c:crosses val="autoZero"/>
        <c:auto val="1"/>
        <c:lblAlgn val="ctr"/>
        <c:lblOffset val="100"/>
        <c:noMultiLvlLbl val="0"/>
      </c:catAx>
      <c:valAx>
        <c:axId val="115303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Especies</a:t>
                </a:r>
                <a:r>
                  <a:rPr lang="es-CO" baseline="0"/>
                  <a:t> observadas</a:t>
                </a:r>
                <a:endParaRPr lang="es-C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5300992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'objetivo 3'!$B$24</c:f>
              <c:strCache>
                <c:ptCount val="1"/>
                <c:pt idx="0">
                  <c:v>Abundancia</c:v>
                </c:pt>
              </c:strCache>
            </c:strRef>
          </c:tx>
          <c:invertIfNegative val="0"/>
          <c:cat>
            <c:strRef>
              <c:f>'objetivo 3'!$A$25:$A$35</c:f>
              <c:strCache>
                <c:ptCount val="11"/>
                <c:pt idx="0">
                  <c:v>Ene</c:v>
                </c:pt>
                <c:pt idx="1">
                  <c:v>Mar</c:v>
                </c:pt>
                <c:pt idx="2">
                  <c:v>Abr</c:v>
                </c:pt>
                <c:pt idx="3">
                  <c:v>May</c:v>
                </c:pt>
                <c:pt idx="4">
                  <c:v>Jun</c:v>
                </c:pt>
                <c:pt idx="5">
                  <c:v>Jul</c:v>
                </c:pt>
                <c:pt idx="6">
                  <c:v>Ago</c:v>
                </c:pt>
                <c:pt idx="7">
                  <c:v>Sep</c:v>
                </c:pt>
                <c:pt idx="8">
                  <c:v>Oct</c:v>
                </c:pt>
                <c:pt idx="9">
                  <c:v>nov</c:v>
                </c:pt>
                <c:pt idx="10">
                  <c:v>Dic</c:v>
                </c:pt>
              </c:strCache>
            </c:strRef>
          </c:cat>
          <c:val>
            <c:numRef>
              <c:f>'objetivo 3'!$B$25:$B$35</c:f>
              <c:numCache>
                <c:formatCode>General</c:formatCode>
                <c:ptCount val="11"/>
                <c:pt idx="0">
                  <c:v>80</c:v>
                </c:pt>
                <c:pt idx="1">
                  <c:v>62</c:v>
                </c:pt>
                <c:pt idx="2">
                  <c:v>57</c:v>
                </c:pt>
                <c:pt idx="3">
                  <c:v>85</c:v>
                </c:pt>
                <c:pt idx="4">
                  <c:v>36</c:v>
                </c:pt>
                <c:pt idx="5">
                  <c:v>35</c:v>
                </c:pt>
                <c:pt idx="6">
                  <c:v>54</c:v>
                </c:pt>
                <c:pt idx="7">
                  <c:v>54</c:v>
                </c:pt>
                <c:pt idx="8">
                  <c:v>35</c:v>
                </c:pt>
                <c:pt idx="9">
                  <c:v>55</c:v>
                </c:pt>
                <c:pt idx="10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483-A7AB-E04A4635A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334144"/>
        <c:axId val="115036928"/>
      </c:barChart>
      <c:lineChart>
        <c:grouping val="standard"/>
        <c:varyColors val="0"/>
        <c:ser>
          <c:idx val="1"/>
          <c:order val="1"/>
          <c:tx>
            <c:strRef>
              <c:f>'objetivo 3'!$C$24</c:f>
              <c:strCache>
                <c:ptCount val="1"/>
                <c:pt idx="0">
                  <c:v>Precipitación </c:v>
                </c:pt>
              </c:strCache>
            </c:strRef>
          </c:tx>
          <c:val>
            <c:numRef>
              <c:f>'objetivo 3'!$C$25:$C$35</c:f>
              <c:numCache>
                <c:formatCode>General</c:formatCode>
                <c:ptCount val="11"/>
                <c:pt idx="0">
                  <c:v>27</c:v>
                </c:pt>
                <c:pt idx="1">
                  <c:v>68</c:v>
                </c:pt>
                <c:pt idx="2">
                  <c:v>148</c:v>
                </c:pt>
                <c:pt idx="3">
                  <c:v>159</c:v>
                </c:pt>
                <c:pt idx="4">
                  <c:v>113</c:v>
                </c:pt>
                <c:pt idx="5">
                  <c:v>82</c:v>
                </c:pt>
                <c:pt idx="6">
                  <c:v>107</c:v>
                </c:pt>
                <c:pt idx="7">
                  <c:v>134</c:v>
                </c:pt>
                <c:pt idx="8">
                  <c:v>171</c:v>
                </c:pt>
                <c:pt idx="9">
                  <c:v>109</c:v>
                </c:pt>
                <c:pt idx="10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A2-4483-A7AB-E04A4635A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334144"/>
        <c:axId val="115036928"/>
      </c:lineChart>
      <c:catAx>
        <c:axId val="115334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5036928"/>
        <c:crosses val="autoZero"/>
        <c:auto val="1"/>
        <c:lblAlgn val="ctr"/>
        <c:lblOffset val="100"/>
        <c:noMultiLvlLbl val="0"/>
      </c:catAx>
      <c:valAx>
        <c:axId val="115036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3341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CURVA DE ACUMULACIÓN</a:t>
            </a:r>
            <a:r>
              <a:rPr lang="es-CO" baseline="0"/>
              <a:t> DE ESPECIES</a:t>
            </a:r>
            <a:endParaRPr lang="es-CO"/>
          </a:p>
        </c:rich>
      </c:tx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'objetivo 1'!$B$87</c:f>
              <c:strCache>
                <c:ptCount val="1"/>
                <c:pt idx="0">
                  <c:v>S(est)</c:v>
                </c:pt>
              </c:strCache>
            </c:strRef>
          </c:tx>
          <c:marker>
            <c:symbol val="none"/>
          </c:marker>
          <c:val>
            <c:numRef>
              <c:f>'objetivo 1'!$B$88:$B$135</c:f>
              <c:numCache>
                <c:formatCode>General</c:formatCode>
                <c:ptCount val="48"/>
                <c:pt idx="0">
                  <c:v>3.62</c:v>
                </c:pt>
                <c:pt idx="1">
                  <c:v>4.6500000000000004</c:v>
                </c:pt>
                <c:pt idx="2">
                  <c:v>5.21</c:v>
                </c:pt>
                <c:pt idx="3">
                  <c:v>5.6</c:v>
                </c:pt>
                <c:pt idx="4">
                  <c:v>5.88</c:v>
                </c:pt>
                <c:pt idx="5">
                  <c:v>6.1</c:v>
                </c:pt>
                <c:pt idx="6">
                  <c:v>6.27</c:v>
                </c:pt>
                <c:pt idx="7">
                  <c:v>6.4</c:v>
                </c:pt>
                <c:pt idx="8">
                  <c:v>6.51</c:v>
                </c:pt>
                <c:pt idx="9">
                  <c:v>6.59</c:v>
                </c:pt>
                <c:pt idx="10">
                  <c:v>6.66</c:v>
                </c:pt>
                <c:pt idx="11">
                  <c:v>6.72</c:v>
                </c:pt>
                <c:pt idx="12">
                  <c:v>6.77</c:v>
                </c:pt>
                <c:pt idx="13">
                  <c:v>6.8</c:v>
                </c:pt>
                <c:pt idx="14">
                  <c:v>6.84</c:v>
                </c:pt>
                <c:pt idx="15">
                  <c:v>6.87</c:v>
                </c:pt>
                <c:pt idx="16">
                  <c:v>6.89</c:v>
                </c:pt>
                <c:pt idx="17">
                  <c:v>6.91</c:v>
                </c:pt>
                <c:pt idx="18">
                  <c:v>6.92</c:v>
                </c:pt>
                <c:pt idx="19">
                  <c:v>6.94</c:v>
                </c:pt>
                <c:pt idx="20">
                  <c:v>6.95</c:v>
                </c:pt>
                <c:pt idx="21">
                  <c:v>6.96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6.99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AC-4DF5-9181-5ADD489881F8}"/>
            </c:ext>
          </c:extLst>
        </c:ser>
        <c:ser>
          <c:idx val="1"/>
          <c:order val="1"/>
          <c:tx>
            <c:strRef>
              <c:f>'objetivo 1'!$C$87</c:f>
              <c:strCache>
                <c:ptCount val="1"/>
                <c:pt idx="0">
                  <c:v>Chao 1 Mean</c:v>
                </c:pt>
              </c:strCache>
            </c:strRef>
          </c:tx>
          <c:marker>
            <c:symbol val="none"/>
          </c:marker>
          <c:val>
            <c:numRef>
              <c:f>'objetivo 1'!$C$88:$C$135</c:f>
              <c:numCache>
                <c:formatCode>General</c:formatCode>
                <c:ptCount val="48"/>
                <c:pt idx="0">
                  <c:v>4</c:v>
                </c:pt>
                <c:pt idx="1">
                  <c:v>5.04</c:v>
                </c:pt>
                <c:pt idx="2">
                  <c:v>5.59</c:v>
                </c:pt>
                <c:pt idx="3">
                  <c:v>5.96</c:v>
                </c:pt>
                <c:pt idx="4">
                  <c:v>6.05</c:v>
                </c:pt>
                <c:pt idx="5">
                  <c:v>6.26</c:v>
                </c:pt>
                <c:pt idx="6">
                  <c:v>6.39</c:v>
                </c:pt>
                <c:pt idx="7">
                  <c:v>6.5</c:v>
                </c:pt>
                <c:pt idx="8">
                  <c:v>6.54</c:v>
                </c:pt>
                <c:pt idx="9">
                  <c:v>6.58</c:v>
                </c:pt>
                <c:pt idx="10">
                  <c:v>6.66</c:v>
                </c:pt>
                <c:pt idx="11">
                  <c:v>6.73</c:v>
                </c:pt>
                <c:pt idx="12">
                  <c:v>6.77</c:v>
                </c:pt>
                <c:pt idx="13">
                  <c:v>6.79</c:v>
                </c:pt>
                <c:pt idx="14">
                  <c:v>6.81</c:v>
                </c:pt>
                <c:pt idx="15">
                  <c:v>6.87</c:v>
                </c:pt>
                <c:pt idx="16">
                  <c:v>6.89</c:v>
                </c:pt>
                <c:pt idx="17">
                  <c:v>6.9</c:v>
                </c:pt>
                <c:pt idx="18">
                  <c:v>6.89</c:v>
                </c:pt>
                <c:pt idx="19">
                  <c:v>6.94</c:v>
                </c:pt>
                <c:pt idx="20">
                  <c:v>6.95</c:v>
                </c:pt>
                <c:pt idx="21">
                  <c:v>6.97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6.98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6.99</c:v>
                </c:pt>
                <c:pt idx="31">
                  <c:v>6.99</c:v>
                </c:pt>
                <c:pt idx="32">
                  <c:v>6.99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AC-4DF5-9181-5ADD489881F8}"/>
            </c:ext>
          </c:extLst>
        </c:ser>
        <c:ser>
          <c:idx val="2"/>
          <c:order val="2"/>
          <c:tx>
            <c:strRef>
              <c:f>'objetivo 1'!$D$87</c:f>
              <c:strCache>
                <c:ptCount val="1"/>
                <c:pt idx="0">
                  <c:v>Chao 2 Mean</c:v>
                </c:pt>
              </c:strCache>
            </c:strRef>
          </c:tx>
          <c:marker>
            <c:symbol val="none"/>
          </c:marker>
          <c:val>
            <c:numRef>
              <c:f>'objetivo 1'!$D$88:$D$135</c:f>
              <c:numCache>
                <c:formatCode>General</c:formatCode>
                <c:ptCount val="48"/>
                <c:pt idx="0">
                  <c:v>3.66</c:v>
                </c:pt>
                <c:pt idx="1">
                  <c:v>4.93</c:v>
                </c:pt>
                <c:pt idx="2">
                  <c:v>5.42</c:v>
                </c:pt>
                <c:pt idx="3">
                  <c:v>6.1</c:v>
                </c:pt>
                <c:pt idx="4">
                  <c:v>6.24</c:v>
                </c:pt>
                <c:pt idx="5">
                  <c:v>6.38</c:v>
                </c:pt>
                <c:pt idx="6">
                  <c:v>6.44</c:v>
                </c:pt>
                <c:pt idx="7">
                  <c:v>6.58</c:v>
                </c:pt>
                <c:pt idx="8">
                  <c:v>6.64</c:v>
                </c:pt>
                <c:pt idx="9">
                  <c:v>6.65</c:v>
                </c:pt>
                <c:pt idx="10">
                  <c:v>6.71</c:v>
                </c:pt>
                <c:pt idx="11">
                  <c:v>6.77</c:v>
                </c:pt>
                <c:pt idx="12">
                  <c:v>6.78</c:v>
                </c:pt>
                <c:pt idx="13">
                  <c:v>6.8</c:v>
                </c:pt>
                <c:pt idx="14">
                  <c:v>6.82</c:v>
                </c:pt>
                <c:pt idx="15">
                  <c:v>6.87</c:v>
                </c:pt>
                <c:pt idx="16">
                  <c:v>6.89</c:v>
                </c:pt>
                <c:pt idx="17">
                  <c:v>6.9</c:v>
                </c:pt>
                <c:pt idx="18">
                  <c:v>6.89</c:v>
                </c:pt>
                <c:pt idx="19">
                  <c:v>6.95</c:v>
                </c:pt>
                <c:pt idx="20">
                  <c:v>6.95</c:v>
                </c:pt>
                <c:pt idx="21">
                  <c:v>6.97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6.98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6.99</c:v>
                </c:pt>
                <c:pt idx="31">
                  <c:v>6.99</c:v>
                </c:pt>
                <c:pt idx="32">
                  <c:v>6.99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AC-4DF5-9181-5ADD489881F8}"/>
            </c:ext>
          </c:extLst>
        </c:ser>
        <c:ser>
          <c:idx val="3"/>
          <c:order val="3"/>
          <c:tx>
            <c:strRef>
              <c:f>'objetivo 1'!$E$87</c:f>
              <c:strCache>
                <c:ptCount val="1"/>
                <c:pt idx="0">
                  <c:v>Jack 1 Mean</c:v>
                </c:pt>
              </c:strCache>
            </c:strRef>
          </c:tx>
          <c:marker>
            <c:symbol val="none"/>
          </c:marker>
          <c:val>
            <c:numRef>
              <c:f>'objetivo 1'!$E$88:$E$135</c:f>
              <c:numCache>
                <c:formatCode>General</c:formatCode>
                <c:ptCount val="48"/>
                <c:pt idx="0">
                  <c:v>3.66</c:v>
                </c:pt>
                <c:pt idx="1">
                  <c:v>5.71</c:v>
                </c:pt>
                <c:pt idx="2">
                  <c:v>6.16</c:v>
                </c:pt>
                <c:pt idx="3">
                  <c:v>6.78</c:v>
                </c:pt>
                <c:pt idx="4">
                  <c:v>6.93</c:v>
                </c:pt>
                <c:pt idx="5">
                  <c:v>7.16</c:v>
                </c:pt>
                <c:pt idx="6">
                  <c:v>7.15</c:v>
                </c:pt>
                <c:pt idx="7">
                  <c:v>7.23</c:v>
                </c:pt>
                <c:pt idx="8">
                  <c:v>7.21</c:v>
                </c:pt>
                <c:pt idx="9">
                  <c:v>7.21</c:v>
                </c:pt>
                <c:pt idx="10">
                  <c:v>7.25</c:v>
                </c:pt>
                <c:pt idx="11">
                  <c:v>7.28</c:v>
                </c:pt>
                <c:pt idx="12">
                  <c:v>7.28</c:v>
                </c:pt>
                <c:pt idx="13">
                  <c:v>7.3</c:v>
                </c:pt>
                <c:pt idx="14">
                  <c:v>7.26</c:v>
                </c:pt>
                <c:pt idx="15">
                  <c:v>7.28</c:v>
                </c:pt>
                <c:pt idx="16">
                  <c:v>7.26</c:v>
                </c:pt>
                <c:pt idx="17">
                  <c:v>7.25</c:v>
                </c:pt>
                <c:pt idx="18">
                  <c:v>7.2</c:v>
                </c:pt>
                <c:pt idx="19">
                  <c:v>7.22</c:v>
                </c:pt>
                <c:pt idx="20">
                  <c:v>7.2</c:v>
                </c:pt>
                <c:pt idx="21">
                  <c:v>7.2</c:v>
                </c:pt>
                <c:pt idx="22">
                  <c:v>7.14</c:v>
                </c:pt>
                <c:pt idx="23">
                  <c:v>7.13</c:v>
                </c:pt>
                <c:pt idx="24">
                  <c:v>7.1</c:v>
                </c:pt>
                <c:pt idx="25">
                  <c:v>7.09</c:v>
                </c:pt>
                <c:pt idx="26">
                  <c:v>7.07</c:v>
                </c:pt>
                <c:pt idx="27">
                  <c:v>7.06</c:v>
                </c:pt>
                <c:pt idx="28">
                  <c:v>7.04</c:v>
                </c:pt>
                <c:pt idx="29">
                  <c:v>7.03</c:v>
                </c:pt>
                <c:pt idx="30">
                  <c:v>7.01</c:v>
                </c:pt>
                <c:pt idx="31">
                  <c:v>7</c:v>
                </c:pt>
                <c:pt idx="32">
                  <c:v>6.99</c:v>
                </c:pt>
                <c:pt idx="33">
                  <c:v>7.01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AC-4DF5-9181-5ADD489881F8}"/>
            </c:ext>
          </c:extLst>
        </c:ser>
        <c:ser>
          <c:idx val="4"/>
          <c:order val="4"/>
          <c:tx>
            <c:strRef>
              <c:f>'objetivo 1'!$F$87</c:f>
              <c:strCache>
                <c:ptCount val="1"/>
                <c:pt idx="0">
                  <c:v>Jack 2 Mean</c:v>
                </c:pt>
              </c:strCache>
            </c:strRef>
          </c:tx>
          <c:marker>
            <c:symbol val="none"/>
          </c:marker>
          <c:val>
            <c:numRef>
              <c:f>'objetivo 1'!$F$88:$F$135</c:f>
              <c:numCache>
                <c:formatCode>General</c:formatCode>
                <c:ptCount val="48"/>
                <c:pt idx="0">
                  <c:v>0</c:v>
                </c:pt>
                <c:pt idx="1">
                  <c:v>5.71</c:v>
                </c:pt>
                <c:pt idx="2">
                  <c:v>6.39</c:v>
                </c:pt>
                <c:pt idx="3">
                  <c:v>7.22</c:v>
                </c:pt>
                <c:pt idx="4">
                  <c:v>7.33</c:v>
                </c:pt>
                <c:pt idx="5">
                  <c:v>7.49</c:v>
                </c:pt>
                <c:pt idx="6">
                  <c:v>7.32</c:v>
                </c:pt>
                <c:pt idx="7">
                  <c:v>7.31</c:v>
                </c:pt>
                <c:pt idx="8">
                  <c:v>7.27</c:v>
                </c:pt>
                <c:pt idx="9">
                  <c:v>7.21</c:v>
                </c:pt>
                <c:pt idx="10">
                  <c:v>7.21</c:v>
                </c:pt>
                <c:pt idx="11">
                  <c:v>7.18</c:v>
                </c:pt>
                <c:pt idx="12">
                  <c:v>7.16</c:v>
                </c:pt>
                <c:pt idx="13">
                  <c:v>7.2</c:v>
                </c:pt>
                <c:pt idx="14">
                  <c:v>7.16</c:v>
                </c:pt>
                <c:pt idx="15">
                  <c:v>7.16</c:v>
                </c:pt>
                <c:pt idx="16">
                  <c:v>7.09</c:v>
                </c:pt>
                <c:pt idx="17">
                  <c:v>7.12</c:v>
                </c:pt>
                <c:pt idx="18">
                  <c:v>7.04</c:v>
                </c:pt>
                <c:pt idx="19">
                  <c:v>6.99</c:v>
                </c:pt>
                <c:pt idx="20">
                  <c:v>7</c:v>
                </c:pt>
                <c:pt idx="21">
                  <c:v>7</c:v>
                </c:pt>
                <c:pt idx="22">
                  <c:v>6.87</c:v>
                </c:pt>
                <c:pt idx="23">
                  <c:v>6.94</c:v>
                </c:pt>
                <c:pt idx="24">
                  <c:v>6.86</c:v>
                </c:pt>
                <c:pt idx="25">
                  <c:v>6.93</c:v>
                </c:pt>
                <c:pt idx="26">
                  <c:v>6.96</c:v>
                </c:pt>
                <c:pt idx="27">
                  <c:v>6.93</c:v>
                </c:pt>
                <c:pt idx="28">
                  <c:v>6.94</c:v>
                </c:pt>
                <c:pt idx="29">
                  <c:v>6.92</c:v>
                </c:pt>
                <c:pt idx="30">
                  <c:v>6.88</c:v>
                </c:pt>
                <c:pt idx="31">
                  <c:v>6.91</c:v>
                </c:pt>
                <c:pt idx="32">
                  <c:v>6.91</c:v>
                </c:pt>
                <c:pt idx="33">
                  <c:v>6.95</c:v>
                </c:pt>
                <c:pt idx="34">
                  <c:v>6.95</c:v>
                </c:pt>
                <c:pt idx="35">
                  <c:v>6.95</c:v>
                </c:pt>
                <c:pt idx="36">
                  <c:v>6.97</c:v>
                </c:pt>
                <c:pt idx="37">
                  <c:v>6.97</c:v>
                </c:pt>
                <c:pt idx="38">
                  <c:v>6.97</c:v>
                </c:pt>
                <c:pt idx="39">
                  <c:v>6.98</c:v>
                </c:pt>
                <c:pt idx="40">
                  <c:v>6.99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4AC-4DF5-9181-5ADD48988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681920"/>
        <c:axId val="113683840"/>
      </c:lineChart>
      <c:catAx>
        <c:axId val="11368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Unidad de muestreo</a:t>
                </a:r>
              </a:p>
            </c:rich>
          </c:tx>
          <c:overlay val="0"/>
        </c:title>
        <c:majorTickMark val="none"/>
        <c:minorTickMark val="none"/>
        <c:tickLblPos val="nextTo"/>
        <c:crossAx val="113683840"/>
        <c:crosses val="autoZero"/>
        <c:auto val="1"/>
        <c:lblAlgn val="ctr"/>
        <c:lblOffset val="100"/>
        <c:noMultiLvlLbl val="0"/>
      </c:catAx>
      <c:valAx>
        <c:axId val="1136838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Especies</a:t>
                </a:r>
                <a:r>
                  <a:rPr lang="es-CO" baseline="0"/>
                  <a:t> observadas</a:t>
                </a:r>
                <a:endParaRPr lang="es-CO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681920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1'!$A$37:$A$43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Neomicroxus</c:v>
                </c:pt>
                <c:pt idx="5">
                  <c:v>Micorizomys</c:v>
                </c:pt>
                <c:pt idx="6">
                  <c:v>Thomasomys</c:v>
                </c:pt>
              </c:strCache>
            </c:strRef>
          </c:cat>
          <c:val>
            <c:numRef>
              <c:f>'objetivo 1'!$B$37:$B$43</c:f>
              <c:numCache>
                <c:formatCode>General</c:formatCode>
                <c:ptCount val="7"/>
                <c:pt idx="0">
                  <c:v>49</c:v>
                </c:pt>
                <c:pt idx="1">
                  <c:v>20</c:v>
                </c:pt>
                <c:pt idx="2">
                  <c:v>13</c:v>
                </c:pt>
                <c:pt idx="3">
                  <c:v>10</c:v>
                </c:pt>
                <c:pt idx="4">
                  <c:v>7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FD-441C-9D47-AB676768F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09056"/>
        <c:axId val="113710592"/>
      </c:lineChart>
      <c:catAx>
        <c:axId val="1137090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3710592"/>
        <c:crosses val="autoZero"/>
        <c:auto val="1"/>
        <c:lblAlgn val="ctr"/>
        <c:lblOffset val="100"/>
        <c:noMultiLvlLbl val="0"/>
      </c:catAx>
      <c:valAx>
        <c:axId val="11371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709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B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1'!$A$47:$A$53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Micorizomys</c:v>
                </c:pt>
                <c:pt idx="4">
                  <c:v>Criptotys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1'!$B$47:$B$53</c:f>
              <c:numCache>
                <c:formatCode>General</c:formatCode>
                <c:ptCount val="7"/>
                <c:pt idx="0">
                  <c:v>30</c:v>
                </c:pt>
                <c:pt idx="1">
                  <c:v>22</c:v>
                </c:pt>
                <c:pt idx="2">
                  <c:v>12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59-425A-AC78-564D41D36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31456"/>
        <c:axId val="113732992"/>
      </c:lineChart>
      <c:catAx>
        <c:axId val="1137314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3732992"/>
        <c:crosses val="autoZero"/>
        <c:auto val="1"/>
        <c:lblAlgn val="ctr"/>
        <c:lblOffset val="100"/>
        <c:noMultiLvlLbl val="0"/>
      </c:catAx>
      <c:valAx>
        <c:axId val="113732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731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1'!$A$56:$A$62</c:f>
              <c:strCache>
                <c:ptCount val="7"/>
                <c:pt idx="0">
                  <c:v>Rhipidomys</c:v>
                </c:pt>
                <c:pt idx="1">
                  <c:v>Marmosops</c:v>
                </c:pt>
                <c:pt idx="2">
                  <c:v>Nephelomys</c:v>
                </c:pt>
                <c:pt idx="3">
                  <c:v>Criptotys</c:v>
                </c:pt>
                <c:pt idx="4">
                  <c:v>Micorizomys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1'!$B$56:$B$62</c:f>
              <c:numCache>
                <c:formatCode>General</c:formatCode>
                <c:ptCount val="7"/>
                <c:pt idx="0">
                  <c:v>41</c:v>
                </c:pt>
                <c:pt idx="1">
                  <c:v>14</c:v>
                </c:pt>
                <c:pt idx="2">
                  <c:v>11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3F-46D7-BF93-D4292FC31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63136"/>
        <c:axId val="115164672"/>
      </c:lineChart>
      <c:catAx>
        <c:axId val="1151631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5164672"/>
        <c:crosses val="autoZero"/>
        <c:auto val="1"/>
        <c:lblAlgn val="ctr"/>
        <c:lblOffset val="100"/>
        <c:noMultiLvlLbl val="0"/>
      </c:catAx>
      <c:valAx>
        <c:axId val="11516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163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1'!$A$65:$A$71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Micorizomys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1'!$B$65:$B$71</c:f>
              <c:numCache>
                <c:formatCode>General</c:formatCode>
                <c:ptCount val="7"/>
                <c:pt idx="0">
                  <c:v>35</c:v>
                </c:pt>
                <c:pt idx="1">
                  <c:v>33</c:v>
                </c:pt>
                <c:pt idx="2">
                  <c:v>21</c:v>
                </c:pt>
                <c:pt idx="3">
                  <c:v>11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04-4F11-BE5E-18051C130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89632"/>
        <c:axId val="115191168"/>
      </c:lineChart>
      <c:catAx>
        <c:axId val="1151896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5191168"/>
        <c:crosses val="autoZero"/>
        <c:auto val="1"/>
        <c:lblAlgn val="ctr"/>
        <c:lblOffset val="100"/>
        <c:noMultiLvlLbl val="0"/>
      </c:catAx>
      <c:valAx>
        <c:axId val="11519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189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1'!$A$74:$A$80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Neomicroxus</c:v>
                </c:pt>
                <c:pt idx="5">
                  <c:v>Thomasomys</c:v>
                </c:pt>
                <c:pt idx="6">
                  <c:v>Micorizomys</c:v>
                </c:pt>
              </c:strCache>
            </c:strRef>
          </c:cat>
          <c:val>
            <c:numRef>
              <c:f>'objetivo 1'!$B$74:$B$80</c:f>
              <c:numCache>
                <c:formatCode>General</c:formatCode>
                <c:ptCount val="7"/>
                <c:pt idx="0">
                  <c:v>47</c:v>
                </c:pt>
                <c:pt idx="1">
                  <c:v>17</c:v>
                </c:pt>
                <c:pt idx="2">
                  <c:v>8</c:v>
                </c:pt>
                <c:pt idx="3">
                  <c:v>6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B9-4735-B03F-747477807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211648"/>
        <c:axId val="115238016"/>
      </c:lineChart>
      <c:catAx>
        <c:axId val="115211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5238016"/>
        <c:crosses val="autoZero"/>
        <c:auto val="1"/>
        <c:lblAlgn val="ctr"/>
        <c:lblOffset val="100"/>
        <c:noMultiLvlLbl val="0"/>
      </c:catAx>
      <c:valAx>
        <c:axId val="11523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211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'objetivo 3'!$B$24</c:f>
              <c:strCache>
                <c:ptCount val="1"/>
                <c:pt idx="0">
                  <c:v>Abundancia</c:v>
                </c:pt>
              </c:strCache>
            </c:strRef>
          </c:tx>
          <c:invertIfNegative val="0"/>
          <c:cat>
            <c:strRef>
              <c:f>'objetivo 3'!$A$25:$A$35</c:f>
              <c:strCache>
                <c:ptCount val="11"/>
                <c:pt idx="0">
                  <c:v>Ene</c:v>
                </c:pt>
                <c:pt idx="1">
                  <c:v>Mar</c:v>
                </c:pt>
                <c:pt idx="2">
                  <c:v>Abr</c:v>
                </c:pt>
                <c:pt idx="3">
                  <c:v>May</c:v>
                </c:pt>
                <c:pt idx="4">
                  <c:v>Jun</c:v>
                </c:pt>
                <c:pt idx="5">
                  <c:v>Jul</c:v>
                </c:pt>
                <c:pt idx="6">
                  <c:v>Ago</c:v>
                </c:pt>
                <c:pt idx="7">
                  <c:v>Sep</c:v>
                </c:pt>
                <c:pt idx="8">
                  <c:v>Oct</c:v>
                </c:pt>
                <c:pt idx="9">
                  <c:v>nov</c:v>
                </c:pt>
                <c:pt idx="10">
                  <c:v>Dic</c:v>
                </c:pt>
              </c:strCache>
            </c:strRef>
          </c:cat>
          <c:val>
            <c:numRef>
              <c:f>'objetivo 3'!$B$25:$B$35</c:f>
              <c:numCache>
                <c:formatCode>General</c:formatCode>
                <c:ptCount val="11"/>
                <c:pt idx="0">
                  <c:v>80</c:v>
                </c:pt>
                <c:pt idx="1">
                  <c:v>62</c:v>
                </c:pt>
                <c:pt idx="2">
                  <c:v>57</c:v>
                </c:pt>
                <c:pt idx="3">
                  <c:v>85</c:v>
                </c:pt>
                <c:pt idx="4">
                  <c:v>36</c:v>
                </c:pt>
                <c:pt idx="5">
                  <c:v>35</c:v>
                </c:pt>
                <c:pt idx="6">
                  <c:v>54</c:v>
                </c:pt>
                <c:pt idx="7">
                  <c:v>54</c:v>
                </c:pt>
                <c:pt idx="8">
                  <c:v>35</c:v>
                </c:pt>
                <c:pt idx="9">
                  <c:v>55</c:v>
                </c:pt>
                <c:pt idx="10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A3-411F-8D01-85FD142AE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64128"/>
        <c:axId val="115270016"/>
      </c:barChart>
      <c:lineChart>
        <c:grouping val="standard"/>
        <c:varyColors val="0"/>
        <c:ser>
          <c:idx val="1"/>
          <c:order val="1"/>
          <c:tx>
            <c:strRef>
              <c:f>'objetivo 3'!$C$24</c:f>
              <c:strCache>
                <c:ptCount val="1"/>
                <c:pt idx="0">
                  <c:v>Precipitación </c:v>
                </c:pt>
              </c:strCache>
            </c:strRef>
          </c:tx>
          <c:val>
            <c:numRef>
              <c:f>'objetivo 3'!$C$25:$C$35</c:f>
              <c:numCache>
                <c:formatCode>General</c:formatCode>
                <c:ptCount val="11"/>
                <c:pt idx="0">
                  <c:v>27</c:v>
                </c:pt>
                <c:pt idx="1">
                  <c:v>68</c:v>
                </c:pt>
                <c:pt idx="2">
                  <c:v>148</c:v>
                </c:pt>
                <c:pt idx="3">
                  <c:v>159</c:v>
                </c:pt>
                <c:pt idx="4">
                  <c:v>113</c:v>
                </c:pt>
                <c:pt idx="5">
                  <c:v>82</c:v>
                </c:pt>
                <c:pt idx="6">
                  <c:v>107</c:v>
                </c:pt>
                <c:pt idx="7">
                  <c:v>134</c:v>
                </c:pt>
                <c:pt idx="8">
                  <c:v>171</c:v>
                </c:pt>
                <c:pt idx="9">
                  <c:v>109</c:v>
                </c:pt>
                <c:pt idx="10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A3-411F-8D01-85FD142AE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264128"/>
        <c:axId val="115270016"/>
      </c:lineChart>
      <c:catAx>
        <c:axId val="115264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5270016"/>
        <c:crosses val="autoZero"/>
        <c:auto val="1"/>
        <c:lblAlgn val="ctr"/>
        <c:lblOffset val="100"/>
        <c:noMultiLvlLbl val="0"/>
      </c:catAx>
      <c:valAx>
        <c:axId val="115270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264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image" Target="../media/image1.png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chart" Target="../charts/chart9.xml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13" Type="http://schemas.openxmlformats.org/officeDocument/2006/relationships/image" Target="../media/image23.png"/><Relationship Id="rId18" Type="http://schemas.openxmlformats.org/officeDocument/2006/relationships/image" Target="../media/image2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12" Type="http://schemas.openxmlformats.org/officeDocument/2006/relationships/image" Target="../media/image22.png"/><Relationship Id="rId17" Type="http://schemas.openxmlformats.org/officeDocument/2006/relationships/image" Target="../media/image27.png"/><Relationship Id="rId2" Type="http://schemas.openxmlformats.org/officeDocument/2006/relationships/image" Target="../media/image12.png"/><Relationship Id="rId16" Type="http://schemas.openxmlformats.org/officeDocument/2006/relationships/image" Target="../media/image26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5" Type="http://schemas.openxmlformats.org/officeDocument/2006/relationships/image" Target="../media/image15.png"/><Relationship Id="rId15" Type="http://schemas.openxmlformats.org/officeDocument/2006/relationships/image" Target="../media/image25.png"/><Relationship Id="rId10" Type="http://schemas.openxmlformats.org/officeDocument/2006/relationships/image" Target="../media/image20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Relationship Id="rId14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1552575</xdr:colOff>
      <xdr:row>0</xdr:row>
      <xdr:rowOff>0</xdr:rowOff>
    </xdr:from>
    <xdr:to>
      <xdr:col>5</xdr:col>
      <xdr:colOff>2438400</xdr:colOff>
      <xdr:row>16</xdr:row>
      <xdr:rowOff>133350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704850</xdr:colOff>
      <xdr:row>18</xdr:row>
      <xdr:rowOff>180975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230" t="10287" r="37789" b="45517"/>
        <a:stretch/>
      </xdr:blipFill>
      <xdr:spPr>
        <a:xfrm>
          <a:off x="0" y="0"/>
          <a:ext cx="5276850" cy="4419600"/>
        </a:xfrm>
        <a:prstGeom prst="rect">
          <a:avLst/>
        </a:prstGeom>
      </xdr:spPr>
    </xdr:pic>
    <xdr:clientData/>
  </xdr:twoCellAnchor>
  <xdr:twoCellAnchor>
    <xdr:from>
      <xdr:col>3</xdr:col>
      <xdr:colOff>133350</xdr:colOff>
      <xdr:row>33</xdr:row>
      <xdr:rowOff>176212</xdr:rowOff>
    </xdr:from>
    <xdr:to>
      <xdr:col>9</xdr:col>
      <xdr:colOff>133350</xdr:colOff>
      <xdr:row>48</xdr:row>
      <xdr:rowOff>61912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676275</xdr:colOff>
      <xdr:row>51</xdr:row>
      <xdr:rowOff>138112</xdr:rowOff>
    </xdr:from>
    <xdr:to>
      <xdr:col>8</xdr:col>
      <xdr:colOff>676275</xdr:colOff>
      <xdr:row>66</xdr:row>
      <xdr:rowOff>23812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28574</xdr:colOff>
      <xdr:row>51</xdr:row>
      <xdr:rowOff>42862</xdr:rowOff>
    </xdr:from>
    <xdr:to>
      <xdr:col>16</xdr:col>
      <xdr:colOff>609599</xdr:colOff>
      <xdr:row>65</xdr:row>
      <xdr:rowOff>119062</xdr:rowOff>
    </xdr:to>
    <xdr:graphicFrame macro="">
      <xdr:nvGraphicFramePr>
        <xdr:cNvPr id="13" name="1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676275</xdr:colOff>
      <xdr:row>68</xdr:row>
      <xdr:rowOff>90487</xdr:rowOff>
    </xdr:from>
    <xdr:to>
      <xdr:col>8</xdr:col>
      <xdr:colOff>676275</xdr:colOff>
      <xdr:row>82</xdr:row>
      <xdr:rowOff>166687</xdr:rowOff>
    </xdr:to>
    <xdr:graphicFrame macro="">
      <xdr:nvGraphicFramePr>
        <xdr:cNvPr id="14" name="1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9525</xdr:colOff>
      <xdr:row>52</xdr:row>
      <xdr:rowOff>180975</xdr:rowOff>
    </xdr:from>
    <xdr:to>
      <xdr:col>15</xdr:col>
      <xdr:colOff>666750</xdr:colOff>
      <xdr:row>56</xdr:row>
      <xdr:rowOff>0</xdr:rowOff>
    </xdr:to>
    <xdr:sp macro="" textlink="">
      <xdr:nvSpPr>
        <xdr:cNvPr id="16" name="15 CuadroTexto"/>
        <xdr:cNvSpPr txBox="1"/>
      </xdr:nvSpPr>
      <xdr:spPr>
        <a:xfrm>
          <a:off x="10677525" y="10086975"/>
          <a:ext cx="1419225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0,2716  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1,416 </a:t>
          </a:r>
          <a:endParaRPr lang="es-CO">
            <a:effectLst/>
          </a:endParaRPr>
        </a:p>
        <a:p>
          <a:endParaRPr lang="es-CO" sz="1100"/>
        </a:p>
      </xdr:txBody>
    </xdr:sp>
    <xdr:clientData/>
  </xdr:twoCellAnchor>
  <xdr:twoCellAnchor>
    <xdr:from>
      <xdr:col>10</xdr:col>
      <xdr:colOff>238124</xdr:colOff>
      <xdr:row>33</xdr:row>
      <xdr:rowOff>109537</xdr:rowOff>
    </xdr:from>
    <xdr:to>
      <xdr:col>16</xdr:col>
      <xdr:colOff>609599</xdr:colOff>
      <xdr:row>47</xdr:row>
      <xdr:rowOff>185737</xdr:rowOff>
    </xdr:to>
    <xdr:graphicFrame macro="">
      <xdr:nvGraphicFramePr>
        <xdr:cNvPr id="18" name="1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0</xdr:row>
      <xdr:rowOff>0</xdr:rowOff>
    </xdr:from>
    <xdr:to>
      <xdr:col>16</xdr:col>
      <xdr:colOff>0</xdr:colOff>
      <xdr:row>14</xdr:row>
      <xdr:rowOff>76200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190500</xdr:colOff>
      <xdr:row>86</xdr:row>
      <xdr:rowOff>57150</xdr:rowOff>
    </xdr:from>
    <xdr:to>
      <xdr:col>16</xdr:col>
      <xdr:colOff>419100</xdr:colOff>
      <xdr:row>110</xdr:row>
      <xdr:rowOff>95250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0.64444</cdr:x>
      <cdr:y>0.15741</cdr:y>
    </cdr:from>
    <cdr:to>
      <cdr:x>0.95486</cdr:x>
      <cdr:y>0.36921</cdr:y>
    </cdr:to>
    <cdr:sp macro="" textlink="">
      <cdr:nvSpPr>
        <cdr:cNvPr id="4" name="15 CuadroTexto"/>
        <cdr:cNvSpPr txBox="1"/>
      </cdr:nvSpPr>
      <cdr:spPr>
        <a:xfrm xmlns:a="http://schemas.openxmlformats.org/drawingml/2006/main">
          <a:off x="2946400" y="43180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0,2845 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1,535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0.65069</cdr:x>
      <cdr:y>0.13657</cdr:y>
    </cdr:from>
    <cdr:to>
      <cdr:x>0.96111</cdr:x>
      <cdr:y>0.34838</cdr:y>
    </cdr:to>
    <cdr:sp macro="" textlink="">
      <cdr:nvSpPr>
        <cdr:cNvPr id="6" name="15 CuadroTexto"/>
        <cdr:cNvSpPr txBox="1"/>
      </cdr:nvSpPr>
      <cdr:spPr>
        <a:xfrm xmlns:a="http://schemas.openxmlformats.org/drawingml/2006/main">
          <a:off x="2974975" y="37465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0,4203 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1,11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0.65903</cdr:x>
      <cdr:y>0.15394</cdr:y>
    </cdr:from>
    <cdr:to>
      <cdr:x>0.96944</cdr:x>
      <cdr:y>0.36574</cdr:y>
    </cdr:to>
    <cdr:sp macro="" textlink="">
      <cdr:nvSpPr>
        <cdr:cNvPr id="3" name="15 CuadroTexto"/>
        <cdr:cNvSpPr txBox="1"/>
      </cdr:nvSpPr>
      <cdr:spPr>
        <a:xfrm xmlns:a="http://schemas.openxmlformats.org/drawingml/2006/main">
          <a:off x="3013075" y="422275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0,3784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1,295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0.60486</cdr:x>
      <cdr:y>0.14352</cdr:y>
    </cdr:from>
    <cdr:to>
      <cdr:x>0.91528</cdr:x>
      <cdr:y>0.35532</cdr:y>
    </cdr:to>
    <cdr:sp macro="" textlink="">
      <cdr:nvSpPr>
        <cdr:cNvPr id="2" name="15 CuadroTexto"/>
        <cdr:cNvSpPr txBox="1"/>
      </cdr:nvSpPr>
      <cdr:spPr>
        <a:xfrm xmlns:a="http://schemas.openxmlformats.org/drawingml/2006/main">
          <a:off x="2765425" y="39370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0,3224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1,318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21</xdr:row>
      <xdr:rowOff>1</xdr:rowOff>
    </xdr:from>
    <xdr:to>
      <xdr:col>9</xdr:col>
      <xdr:colOff>304800</xdr:colOff>
      <xdr:row>40</xdr:row>
      <xdr:rowOff>19051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810" t="13906" r="57198" b="49709"/>
        <a:stretch/>
      </xdr:blipFill>
      <xdr:spPr>
        <a:xfrm>
          <a:off x="2657475" y="4000501"/>
          <a:ext cx="5438775" cy="3638550"/>
        </a:xfrm>
        <a:prstGeom prst="rect">
          <a:avLst/>
        </a:prstGeom>
      </xdr:spPr>
    </xdr:pic>
    <xdr:clientData/>
  </xdr:twoCellAnchor>
  <xdr:twoCellAnchor>
    <xdr:from>
      <xdr:col>9</xdr:col>
      <xdr:colOff>342899</xdr:colOff>
      <xdr:row>46</xdr:row>
      <xdr:rowOff>123825</xdr:rowOff>
    </xdr:from>
    <xdr:to>
      <xdr:col>19</xdr:col>
      <xdr:colOff>685799</xdr:colOff>
      <xdr:row>63</xdr:row>
      <xdr:rowOff>123825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552450</xdr:colOff>
      <xdr:row>0</xdr:row>
      <xdr:rowOff>0</xdr:rowOff>
    </xdr:from>
    <xdr:to>
      <xdr:col>19</xdr:col>
      <xdr:colOff>180976</xdr:colOff>
      <xdr:row>17</xdr:row>
      <xdr:rowOff>57150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4347" t="22574" r="59400" b="44470"/>
        <a:stretch/>
      </xdr:blipFill>
      <xdr:spPr>
        <a:xfrm>
          <a:off x="11649075" y="0"/>
          <a:ext cx="4200526" cy="3295650"/>
        </a:xfrm>
        <a:prstGeom prst="rect">
          <a:avLst/>
        </a:prstGeom>
      </xdr:spPr>
    </xdr:pic>
    <xdr:clientData/>
  </xdr:twoCellAnchor>
  <xdr:twoCellAnchor>
    <xdr:from>
      <xdr:col>15</xdr:col>
      <xdr:colOff>95250</xdr:colOff>
      <xdr:row>8</xdr:row>
      <xdr:rowOff>66675</xdr:rowOff>
    </xdr:from>
    <xdr:to>
      <xdr:col>15</xdr:col>
      <xdr:colOff>561975</xdr:colOff>
      <xdr:row>9</xdr:row>
      <xdr:rowOff>76200</xdr:rowOff>
    </xdr:to>
    <xdr:sp macro="" textlink="">
      <xdr:nvSpPr>
        <xdr:cNvPr id="3" name="2 Rectángulo redondeado"/>
        <xdr:cNvSpPr/>
      </xdr:nvSpPr>
      <xdr:spPr>
        <a:xfrm>
          <a:off x="12715875" y="1590675"/>
          <a:ext cx="466725" cy="200025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3</xdr:col>
      <xdr:colOff>323850</xdr:colOff>
      <xdr:row>0</xdr:row>
      <xdr:rowOff>38100</xdr:rowOff>
    </xdr:from>
    <xdr:to>
      <xdr:col>7</xdr:col>
      <xdr:colOff>819151</xdr:colOff>
      <xdr:row>17</xdr:row>
      <xdr:rowOff>66676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084" t="2572" r="72139" b="64757"/>
        <a:stretch/>
      </xdr:blipFill>
      <xdr:spPr>
        <a:xfrm>
          <a:off x="3048000" y="38100"/>
          <a:ext cx="4124326" cy="3267076"/>
        </a:xfrm>
        <a:prstGeom prst="rect">
          <a:avLst/>
        </a:prstGeom>
      </xdr:spPr>
    </xdr:pic>
    <xdr:clientData/>
  </xdr:twoCellAnchor>
  <xdr:twoCellAnchor>
    <xdr:from>
      <xdr:col>4</xdr:col>
      <xdr:colOff>495300</xdr:colOff>
      <xdr:row>8</xdr:row>
      <xdr:rowOff>152400</xdr:rowOff>
    </xdr:from>
    <xdr:to>
      <xdr:col>4</xdr:col>
      <xdr:colOff>933450</xdr:colOff>
      <xdr:row>9</xdr:row>
      <xdr:rowOff>133350</xdr:rowOff>
    </xdr:to>
    <xdr:sp macro="" textlink="">
      <xdr:nvSpPr>
        <xdr:cNvPr id="8" name="7 Rectángulo redondeado"/>
        <xdr:cNvSpPr/>
      </xdr:nvSpPr>
      <xdr:spPr>
        <a:xfrm>
          <a:off x="4124325" y="1676400"/>
          <a:ext cx="438150" cy="171450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22</xdr:col>
      <xdr:colOff>123825</xdr:colOff>
      <xdr:row>0</xdr:row>
      <xdr:rowOff>1</xdr:rowOff>
    </xdr:from>
    <xdr:to>
      <xdr:col>27</xdr:col>
      <xdr:colOff>419101</xdr:colOff>
      <xdr:row>16</xdr:row>
      <xdr:rowOff>133351</xdr:rowOff>
    </xdr:to>
    <xdr:pic>
      <xdr:nvPicPr>
        <xdr:cNvPr id="9" name="8 Imagen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9942" t="14954" r="64400" b="52566"/>
        <a:stretch/>
      </xdr:blipFill>
      <xdr:spPr>
        <a:xfrm>
          <a:off x="18078450" y="1"/>
          <a:ext cx="4105276" cy="3181350"/>
        </a:xfrm>
        <a:prstGeom prst="rect">
          <a:avLst/>
        </a:prstGeom>
      </xdr:spPr>
    </xdr:pic>
    <xdr:clientData/>
  </xdr:twoCellAnchor>
  <xdr:twoCellAnchor>
    <xdr:from>
      <xdr:col>23</xdr:col>
      <xdr:colOff>342900</xdr:colOff>
      <xdr:row>8</xdr:row>
      <xdr:rowOff>85725</xdr:rowOff>
    </xdr:from>
    <xdr:to>
      <xdr:col>24</xdr:col>
      <xdr:colOff>76200</xdr:colOff>
      <xdr:row>9</xdr:row>
      <xdr:rowOff>47625</xdr:rowOff>
    </xdr:to>
    <xdr:sp macro="" textlink="">
      <xdr:nvSpPr>
        <xdr:cNvPr id="10" name="9 Rectángulo redondeado"/>
        <xdr:cNvSpPr/>
      </xdr:nvSpPr>
      <xdr:spPr>
        <a:xfrm>
          <a:off x="19059525" y="1609725"/>
          <a:ext cx="495300" cy="152400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13</xdr:col>
      <xdr:colOff>581025</xdr:colOff>
      <xdr:row>18</xdr:row>
      <xdr:rowOff>85725</xdr:rowOff>
    </xdr:from>
    <xdr:to>
      <xdr:col>19</xdr:col>
      <xdr:colOff>142875</xdr:colOff>
      <xdr:row>35</xdr:row>
      <xdr:rowOff>152400</xdr:rowOff>
    </xdr:to>
    <xdr:pic>
      <xdr:nvPicPr>
        <xdr:cNvPr id="11" name="10 Imagen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4887" t="18002" r="29276" b="48946"/>
        <a:stretch/>
      </xdr:blipFill>
      <xdr:spPr>
        <a:xfrm>
          <a:off x="11677650" y="3514725"/>
          <a:ext cx="4133850" cy="3305175"/>
        </a:xfrm>
        <a:prstGeom prst="rect">
          <a:avLst/>
        </a:prstGeom>
      </xdr:spPr>
    </xdr:pic>
    <xdr:clientData/>
  </xdr:twoCellAnchor>
  <xdr:twoCellAnchor>
    <xdr:from>
      <xdr:col>15</xdr:col>
      <xdr:colOff>123825</xdr:colOff>
      <xdr:row>27</xdr:row>
      <xdr:rowOff>19050</xdr:rowOff>
    </xdr:from>
    <xdr:to>
      <xdr:col>15</xdr:col>
      <xdr:colOff>495300</xdr:colOff>
      <xdr:row>28</xdr:row>
      <xdr:rowOff>28575</xdr:rowOff>
    </xdr:to>
    <xdr:sp macro="" textlink="">
      <xdr:nvSpPr>
        <xdr:cNvPr id="12" name="11 Rectángulo redondeado"/>
        <xdr:cNvSpPr/>
      </xdr:nvSpPr>
      <xdr:spPr>
        <a:xfrm>
          <a:off x="12744450" y="5162550"/>
          <a:ext cx="371475" cy="200025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22</xdr:col>
      <xdr:colOff>114300</xdr:colOff>
      <xdr:row>18</xdr:row>
      <xdr:rowOff>47626</xdr:rowOff>
    </xdr:from>
    <xdr:to>
      <xdr:col>27</xdr:col>
      <xdr:colOff>447675</xdr:colOff>
      <xdr:row>35</xdr:row>
      <xdr:rowOff>123825</xdr:rowOff>
    </xdr:to>
    <xdr:pic>
      <xdr:nvPicPr>
        <xdr:cNvPr id="13" name="12 Imagen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8579" t="10764" r="15525" b="56089"/>
        <a:stretch/>
      </xdr:blipFill>
      <xdr:spPr>
        <a:xfrm>
          <a:off x="18068925" y="3476626"/>
          <a:ext cx="4143375" cy="3314699"/>
        </a:xfrm>
        <a:prstGeom prst="rect">
          <a:avLst/>
        </a:prstGeom>
      </xdr:spPr>
    </xdr:pic>
    <xdr:clientData/>
  </xdr:twoCellAnchor>
  <xdr:twoCellAnchor>
    <xdr:from>
      <xdr:col>23</xdr:col>
      <xdr:colOff>371475</xdr:colOff>
      <xdr:row>26</xdr:row>
      <xdr:rowOff>180975</xdr:rowOff>
    </xdr:from>
    <xdr:to>
      <xdr:col>24</xdr:col>
      <xdr:colOff>38100</xdr:colOff>
      <xdr:row>27</xdr:row>
      <xdr:rowOff>142875</xdr:rowOff>
    </xdr:to>
    <xdr:sp macro="" textlink="">
      <xdr:nvSpPr>
        <xdr:cNvPr id="14" name="13 Rectángulo redondeado"/>
        <xdr:cNvSpPr/>
      </xdr:nvSpPr>
      <xdr:spPr>
        <a:xfrm>
          <a:off x="19088100" y="5133975"/>
          <a:ext cx="428625" cy="152400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32</xdr:col>
      <xdr:colOff>19050</xdr:colOff>
      <xdr:row>0</xdr:row>
      <xdr:rowOff>66675</xdr:rowOff>
    </xdr:from>
    <xdr:to>
      <xdr:col>37</xdr:col>
      <xdr:colOff>361950</xdr:colOff>
      <xdr:row>17</xdr:row>
      <xdr:rowOff>85725</xdr:rowOff>
    </xdr:to>
    <xdr:pic>
      <xdr:nvPicPr>
        <xdr:cNvPr id="15" name="14 Imagen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54412" t="36004" r="19633" b="31420"/>
        <a:stretch/>
      </xdr:blipFill>
      <xdr:spPr>
        <a:xfrm>
          <a:off x="25593675" y="66675"/>
          <a:ext cx="4152900" cy="3257550"/>
        </a:xfrm>
        <a:prstGeom prst="rect">
          <a:avLst/>
        </a:prstGeom>
      </xdr:spPr>
    </xdr:pic>
    <xdr:clientData/>
  </xdr:twoCellAnchor>
  <xdr:twoCellAnchor>
    <xdr:from>
      <xdr:col>33</xdr:col>
      <xdr:colOff>361950</xdr:colOff>
      <xdr:row>8</xdr:row>
      <xdr:rowOff>161925</xdr:rowOff>
    </xdr:from>
    <xdr:to>
      <xdr:col>34</xdr:col>
      <xdr:colOff>0</xdr:colOff>
      <xdr:row>9</xdr:row>
      <xdr:rowOff>104775</xdr:rowOff>
    </xdr:to>
    <xdr:sp macro="" textlink="">
      <xdr:nvSpPr>
        <xdr:cNvPr id="16" name="15 Rectángulo redondeado"/>
        <xdr:cNvSpPr/>
      </xdr:nvSpPr>
      <xdr:spPr>
        <a:xfrm>
          <a:off x="26698575" y="1685925"/>
          <a:ext cx="400050" cy="133350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31</xdr:col>
      <xdr:colOff>628650</xdr:colOff>
      <xdr:row>18</xdr:row>
      <xdr:rowOff>76200</xdr:rowOff>
    </xdr:from>
    <xdr:to>
      <xdr:col>37</xdr:col>
      <xdr:colOff>257175</xdr:colOff>
      <xdr:row>35</xdr:row>
      <xdr:rowOff>123825</xdr:rowOff>
    </xdr:to>
    <xdr:pic>
      <xdr:nvPicPr>
        <xdr:cNvPr id="17" name="16 Imagen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5179" t="7810" r="68568" b="59328"/>
        <a:stretch/>
      </xdr:blipFill>
      <xdr:spPr>
        <a:xfrm>
          <a:off x="25441275" y="3505200"/>
          <a:ext cx="4200525" cy="3286125"/>
        </a:xfrm>
        <a:prstGeom prst="rect">
          <a:avLst/>
        </a:prstGeom>
      </xdr:spPr>
    </xdr:pic>
    <xdr:clientData/>
  </xdr:twoCellAnchor>
  <xdr:twoCellAnchor>
    <xdr:from>
      <xdr:col>33</xdr:col>
      <xdr:colOff>180975</xdr:colOff>
      <xdr:row>26</xdr:row>
      <xdr:rowOff>152400</xdr:rowOff>
    </xdr:from>
    <xdr:to>
      <xdr:col>33</xdr:col>
      <xdr:colOff>609600</xdr:colOff>
      <xdr:row>27</xdr:row>
      <xdr:rowOff>104775</xdr:rowOff>
    </xdr:to>
    <xdr:sp macro="" textlink="">
      <xdr:nvSpPr>
        <xdr:cNvPr id="18" name="17 Rectángulo redondeado"/>
        <xdr:cNvSpPr/>
      </xdr:nvSpPr>
      <xdr:spPr>
        <a:xfrm>
          <a:off x="26517600" y="5105400"/>
          <a:ext cx="428625" cy="142875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41</xdr:col>
      <xdr:colOff>133350</xdr:colOff>
      <xdr:row>0</xdr:row>
      <xdr:rowOff>0</xdr:rowOff>
    </xdr:from>
    <xdr:to>
      <xdr:col>46</xdr:col>
      <xdr:colOff>457200</xdr:colOff>
      <xdr:row>17</xdr:row>
      <xdr:rowOff>57150</xdr:rowOff>
    </xdr:to>
    <xdr:pic>
      <xdr:nvPicPr>
        <xdr:cNvPr id="19" name="18 Imagen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6906" t="10001" r="67258" b="57043"/>
        <a:stretch/>
      </xdr:blipFill>
      <xdr:spPr>
        <a:xfrm>
          <a:off x="32565975" y="0"/>
          <a:ext cx="4133850" cy="3295650"/>
        </a:xfrm>
        <a:prstGeom prst="rect">
          <a:avLst/>
        </a:prstGeom>
      </xdr:spPr>
    </xdr:pic>
    <xdr:clientData/>
  </xdr:twoCellAnchor>
  <xdr:twoCellAnchor>
    <xdr:from>
      <xdr:col>42</xdr:col>
      <xdr:colOff>419100</xdr:colOff>
      <xdr:row>8</xdr:row>
      <xdr:rowOff>123825</xdr:rowOff>
    </xdr:from>
    <xdr:to>
      <xdr:col>43</xdr:col>
      <xdr:colOff>85725</xdr:colOff>
      <xdr:row>9</xdr:row>
      <xdr:rowOff>95250</xdr:rowOff>
    </xdr:to>
    <xdr:sp macro="" textlink="">
      <xdr:nvSpPr>
        <xdr:cNvPr id="20" name="19 Rectángulo redondeado"/>
        <xdr:cNvSpPr/>
      </xdr:nvSpPr>
      <xdr:spPr>
        <a:xfrm>
          <a:off x="33613725" y="1647825"/>
          <a:ext cx="428625" cy="161925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171451</xdr:colOff>
      <xdr:row>11</xdr:row>
      <xdr:rowOff>85725</xdr:rowOff>
    </xdr:from>
    <xdr:to>
      <xdr:col>6</xdr:col>
      <xdr:colOff>195109</xdr:colOff>
      <xdr:row>27</xdr:row>
      <xdr:rowOff>57150</xdr:rowOff>
    </xdr:to>
    <xdr:pic>
      <xdr:nvPicPr>
        <xdr:cNvPr id="9" name="8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17" t="4096" r="56126" b="70854"/>
        <a:stretch/>
      </xdr:blipFill>
      <xdr:spPr>
        <a:xfrm>
          <a:off x="171451" y="2181225"/>
          <a:ext cx="7110258" cy="301942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0</xdr:col>
      <xdr:colOff>381000</xdr:colOff>
      <xdr:row>25</xdr:row>
      <xdr:rowOff>123824</xdr:rowOff>
    </xdr:from>
    <xdr:to>
      <xdr:col>4</xdr:col>
      <xdr:colOff>152400</xdr:colOff>
      <xdr:row>26</xdr:row>
      <xdr:rowOff>114299</xdr:rowOff>
    </xdr:to>
    <xdr:sp macro="" textlink="">
      <xdr:nvSpPr>
        <xdr:cNvPr id="10" name="9 Rectángulo"/>
        <xdr:cNvSpPr/>
      </xdr:nvSpPr>
      <xdr:spPr>
        <a:xfrm>
          <a:off x="381000" y="4886324"/>
          <a:ext cx="2819400" cy="1809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180975</xdr:colOff>
      <xdr:row>28</xdr:row>
      <xdr:rowOff>95251</xdr:rowOff>
    </xdr:from>
    <xdr:to>
      <xdr:col>6</xdr:col>
      <xdr:colOff>180975</xdr:colOff>
      <xdr:row>35</xdr:row>
      <xdr:rowOff>114301</xdr:rowOff>
    </xdr:to>
    <xdr:pic>
      <xdr:nvPicPr>
        <xdr:cNvPr id="11" name="10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179" t="20384" r="51125" b="66090"/>
        <a:stretch/>
      </xdr:blipFill>
      <xdr:spPr>
        <a:xfrm>
          <a:off x="180975" y="5429251"/>
          <a:ext cx="7086600" cy="13525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190500</xdr:colOff>
      <xdr:row>36</xdr:row>
      <xdr:rowOff>95250</xdr:rowOff>
    </xdr:from>
    <xdr:to>
      <xdr:col>6</xdr:col>
      <xdr:colOff>219075</xdr:colOff>
      <xdr:row>50</xdr:row>
      <xdr:rowOff>57150</xdr:rowOff>
    </xdr:to>
    <xdr:pic>
      <xdr:nvPicPr>
        <xdr:cNvPr id="13" name="12 Imagen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774" t="17240" r="50589" b="59519"/>
        <a:stretch/>
      </xdr:blipFill>
      <xdr:spPr>
        <a:xfrm>
          <a:off x="190500" y="6953250"/>
          <a:ext cx="7115175" cy="26289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180975</xdr:colOff>
      <xdr:row>32</xdr:row>
      <xdr:rowOff>76200</xdr:rowOff>
    </xdr:from>
    <xdr:to>
      <xdr:col>6</xdr:col>
      <xdr:colOff>152400</xdr:colOff>
      <xdr:row>33</xdr:row>
      <xdr:rowOff>0</xdr:rowOff>
    </xdr:to>
    <xdr:sp macro="" textlink="">
      <xdr:nvSpPr>
        <xdr:cNvPr id="14" name="13 Rectángulo"/>
        <xdr:cNvSpPr/>
      </xdr:nvSpPr>
      <xdr:spPr>
        <a:xfrm>
          <a:off x="180975" y="6172200"/>
          <a:ext cx="7058025" cy="11430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180975</xdr:colOff>
      <xdr:row>1</xdr:row>
      <xdr:rowOff>152401</xdr:rowOff>
    </xdr:from>
    <xdr:to>
      <xdr:col>6</xdr:col>
      <xdr:colOff>76200</xdr:colOff>
      <xdr:row>9</xdr:row>
      <xdr:rowOff>133350</xdr:rowOff>
    </xdr:to>
    <xdr:pic>
      <xdr:nvPicPr>
        <xdr:cNvPr id="15" name="14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9941" t="18860" r="46422" b="67996"/>
        <a:stretch/>
      </xdr:blipFill>
      <xdr:spPr>
        <a:xfrm>
          <a:off x="180975" y="342901"/>
          <a:ext cx="6981825" cy="1504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0</xdr:col>
      <xdr:colOff>171450</xdr:colOff>
      <xdr:row>6</xdr:row>
      <xdr:rowOff>28575</xdr:rowOff>
    </xdr:from>
    <xdr:to>
      <xdr:col>9</xdr:col>
      <xdr:colOff>266699</xdr:colOff>
      <xdr:row>7</xdr:row>
      <xdr:rowOff>19050</xdr:rowOff>
    </xdr:to>
    <xdr:sp macro="" textlink="">
      <xdr:nvSpPr>
        <xdr:cNvPr id="16" name="15 Rectángulo"/>
        <xdr:cNvSpPr/>
      </xdr:nvSpPr>
      <xdr:spPr>
        <a:xfrm>
          <a:off x="171450" y="1171575"/>
          <a:ext cx="6953249" cy="1809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390525</xdr:colOff>
      <xdr:row>46</xdr:row>
      <xdr:rowOff>0</xdr:rowOff>
    </xdr:from>
    <xdr:to>
      <xdr:col>6</xdr:col>
      <xdr:colOff>114301</xdr:colOff>
      <xdr:row>46</xdr:row>
      <xdr:rowOff>133349</xdr:rowOff>
    </xdr:to>
    <xdr:sp macro="" textlink="">
      <xdr:nvSpPr>
        <xdr:cNvPr id="17" name="16 Rectángulo"/>
        <xdr:cNvSpPr/>
      </xdr:nvSpPr>
      <xdr:spPr>
        <a:xfrm>
          <a:off x="390525" y="8763000"/>
          <a:ext cx="6810376" cy="133349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190500</xdr:colOff>
      <xdr:row>51</xdr:row>
      <xdr:rowOff>47626</xdr:rowOff>
    </xdr:from>
    <xdr:to>
      <xdr:col>6</xdr:col>
      <xdr:colOff>238125</xdr:colOff>
      <xdr:row>58</xdr:row>
      <xdr:rowOff>85725</xdr:rowOff>
    </xdr:to>
    <xdr:pic>
      <xdr:nvPicPr>
        <xdr:cNvPr id="20" name="19 Imagen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9823" t="19145" r="46004" b="67139"/>
        <a:stretch/>
      </xdr:blipFill>
      <xdr:spPr>
        <a:xfrm>
          <a:off x="190500" y="9763126"/>
          <a:ext cx="7134225" cy="137159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200025</xdr:colOff>
      <xdr:row>55</xdr:row>
      <xdr:rowOff>0</xdr:rowOff>
    </xdr:from>
    <xdr:to>
      <xdr:col>6</xdr:col>
      <xdr:colOff>171450</xdr:colOff>
      <xdr:row>55</xdr:row>
      <xdr:rowOff>152401</xdr:rowOff>
    </xdr:to>
    <xdr:sp macro="" textlink="">
      <xdr:nvSpPr>
        <xdr:cNvPr id="21" name="20 Rectángulo"/>
        <xdr:cNvSpPr/>
      </xdr:nvSpPr>
      <xdr:spPr>
        <a:xfrm>
          <a:off x="200025" y="10477500"/>
          <a:ext cx="7058025" cy="152401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180975</xdr:colOff>
      <xdr:row>59</xdr:row>
      <xdr:rowOff>57150</xdr:rowOff>
    </xdr:from>
    <xdr:to>
      <xdr:col>6</xdr:col>
      <xdr:colOff>285750</xdr:colOff>
      <xdr:row>74</xdr:row>
      <xdr:rowOff>0</xdr:rowOff>
    </xdr:to>
    <xdr:pic>
      <xdr:nvPicPr>
        <xdr:cNvPr id="22" name="21 Imagen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8453" t="15145" r="48268" b="60947"/>
        <a:stretch/>
      </xdr:blipFill>
      <xdr:spPr>
        <a:xfrm>
          <a:off x="180975" y="11296650"/>
          <a:ext cx="7191375" cy="28003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209553</xdr:colOff>
      <xdr:row>69</xdr:row>
      <xdr:rowOff>38100</xdr:rowOff>
    </xdr:from>
    <xdr:to>
      <xdr:col>6</xdr:col>
      <xdr:colOff>171451</xdr:colOff>
      <xdr:row>70</xdr:row>
      <xdr:rowOff>9525</xdr:rowOff>
    </xdr:to>
    <xdr:sp macro="" textlink="">
      <xdr:nvSpPr>
        <xdr:cNvPr id="23" name="22 Rectángulo"/>
        <xdr:cNvSpPr/>
      </xdr:nvSpPr>
      <xdr:spPr>
        <a:xfrm>
          <a:off x="209553" y="13182600"/>
          <a:ext cx="7048498" cy="16192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10</xdr:col>
      <xdr:colOff>123826</xdr:colOff>
      <xdr:row>1</xdr:row>
      <xdr:rowOff>95250</xdr:rowOff>
    </xdr:from>
    <xdr:to>
      <xdr:col>19</xdr:col>
      <xdr:colOff>295276</xdr:colOff>
      <xdr:row>9</xdr:row>
      <xdr:rowOff>66675</xdr:rowOff>
    </xdr:to>
    <xdr:pic>
      <xdr:nvPicPr>
        <xdr:cNvPr id="26" name="25 Imagen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7382" t="15335" r="48505" b="71807"/>
        <a:stretch/>
      </xdr:blipFill>
      <xdr:spPr>
        <a:xfrm>
          <a:off x="7743826" y="285750"/>
          <a:ext cx="7029450" cy="14954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171450</xdr:colOff>
      <xdr:row>5</xdr:row>
      <xdr:rowOff>171450</xdr:rowOff>
    </xdr:from>
    <xdr:to>
      <xdr:col>19</xdr:col>
      <xdr:colOff>247650</xdr:colOff>
      <xdr:row>6</xdr:row>
      <xdr:rowOff>161925</xdr:rowOff>
    </xdr:to>
    <xdr:sp macro="" textlink="">
      <xdr:nvSpPr>
        <xdr:cNvPr id="27" name="26 Rectángulo"/>
        <xdr:cNvSpPr/>
      </xdr:nvSpPr>
      <xdr:spPr>
        <a:xfrm>
          <a:off x="7791450" y="1123950"/>
          <a:ext cx="6934200" cy="1809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9</xdr:col>
      <xdr:colOff>733426</xdr:colOff>
      <xdr:row>10</xdr:row>
      <xdr:rowOff>171450</xdr:rowOff>
    </xdr:from>
    <xdr:to>
      <xdr:col>19</xdr:col>
      <xdr:colOff>323850</xdr:colOff>
      <xdr:row>27</xdr:row>
      <xdr:rowOff>9525</xdr:rowOff>
    </xdr:to>
    <xdr:pic>
      <xdr:nvPicPr>
        <xdr:cNvPr id="28" name="27 Imagen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8453" t="15145" r="47255" b="59043"/>
        <a:stretch/>
      </xdr:blipFill>
      <xdr:spPr>
        <a:xfrm>
          <a:off x="7591426" y="2076450"/>
          <a:ext cx="7210424" cy="30765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47625</xdr:colOff>
      <xdr:row>24</xdr:row>
      <xdr:rowOff>180975</xdr:rowOff>
    </xdr:from>
    <xdr:to>
      <xdr:col>18</xdr:col>
      <xdr:colOff>428625</xdr:colOff>
      <xdr:row>25</xdr:row>
      <xdr:rowOff>133350</xdr:rowOff>
    </xdr:to>
    <xdr:sp macro="" textlink="">
      <xdr:nvSpPr>
        <xdr:cNvPr id="29" name="28 Rectángulo"/>
        <xdr:cNvSpPr/>
      </xdr:nvSpPr>
      <xdr:spPr>
        <a:xfrm>
          <a:off x="7667625" y="4752975"/>
          <a:ext cx="6477000" cy="1428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10</xdr:col>
      <xdr:colOff>9525</xdr:colOff>
      <xdr:row>28</xdr:row>
      <xdr:rowOff>28575</xdr:rowOff>
    </xdr:from>
    <xdr:to>
      <xdr:col>19</xdr:col>
      <xdr:colOff>285750</xdr:colOff>
      <xdr:row>35</xdr:row>
      <xdr:rowOff>38100</xdr:rowOff>
    </xdr:to>
    <xdr:pic>
      <xdr:nvPicPr>
        <xdr:cNvPr id="30" name="29 Imagen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3988" t="16574" r="51423" b="69996"/>
        <a:stretch/>
      </xdr:blipFill>
      <xdr:spPr>
        <a:xfrm>
          <a:off x="7629525" y="5362575"/>
          <a:ext cx="7134225" cy="13430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38100</xdr:colOff>
      <xdr:row>32</xdr:row>
      <xdr:rowOff>19050</xdr:rowOff>
    </xdr:from>
    <xdr:to>
      <xdr:col>19</xdr:col>
      <xdr:colOff>104775</xdr:colOff>
      <xdr:row>32</xdr:row>
      <xdr:rowOff>152400</xdr:rowOff>
    </xdr:to>
    <xdr:sp macro="" textlink="">
      <xdr:nvSpPr>
        <xdr:cNvPr id="3072" name="3071 Rectángulo"/>
        <xdr:cNvSpPr/>
      </xdr:nvSpPr>
      <xdr:spPr>
        <a:xfrm>
          <a:off x="7658100" y="6115050"/>
          <a:ext cx="6924675" cy="13335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10</xdr:col>
      <xdr:colOff>28574</xdr:colOff>
      <xdr:row>36</xdr:row>
      <xdr:rowOff>76200</xdr:rowOff>
    </xdr:from>
    <xdr:to>
      <xdr:col>19</xdr:col>
      <xdr:colOff>171449</xdr:colOff>
      <xdr:row>49</xdr:row>
      <xdr:rowOff>152400</xdr:rowOff>
    </xdr:to>
    <xdr:pic>
      <xdr:nvPicPr>
        <xdr:cNvPr id="3074" name="3073 Imagen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9584" t="16574" r="47553" b="59709"/>
        <a:stretch/>
      </xdr:blipFill>
      <xdr:spPr>
        <a:xfrm>
          <a:off x="7648574" y="6934200"/>
          <a:ext cx="7000875" cy="25527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209550</xdr:colOff>
      <xdr:row>42</xdr:row>
      <xdr:rowOff>142875</xdr:rowOff>
    </xdr:from>
    <xdr:to>
      <xdr:col>18</xdr:col>
      <xdr:colOff>552450</xdr:colOff>
      <xdr:row>43</xdr:row>
      <xdr:rowOff>57150</xdr:rowOff>
    </xdr:to>
    <xdr:sp macro="" textlink="">
      <xdr:nvSpPr>
        <xdr:cNvPr id="3076" name="3075 Rectángulo"/>
        <xdr:cNvSpPr/>
      </xdr:nvSpPr>
      <xdr:spPr>
        <a:xfrm>
          <a:off x="7829550" y="8143875"/>
          <a:ext cx="6438900" cy="1047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10</xdr:col>
      <xdr:colOff>47625</xdr:colOff>
      <xdr:row>51</xdr:row>
      <xdr:rowOff>2</xdr:rowOff>
    </xdr:from>
    <xdr:to>
      <xdr:col>19</xdr:col>
      <xdr:colOff>276225</xdr:colOff>
      <xdr:row>58</xdr:row>
      <xdr:rowOff>28576</xdr:rowOff>
    </xdr:to>
    <xdr:pic>
      <xdr:nvPicPr>
        <xdr:cNvPr id="3077" name="3076 Imagen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3989" t="16668" r="51721" b="69711"/>
        <a:stretch/>
      </xdr:blipFill>
      <xdr:spPr>
        <a:xfrm>
          <a:off x="7667625" y="9715502"/>
          <a:ext cx="7086600" cy="13620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57150</xdr:colOff>
      <xdr:row>54</xdr:row>
      <xdr:rowOff>180974</xdr:rowOff>
    </xdr:from>
    <xdr:to>
      <xdr:col>19</xdr:col>
      <xdr:colOff>133350</xdr:colOff>
      <xdr:row>55</xdr:row>
      <xdr:rowOff>114299</xdr:rowOff>
    </xdr:to>
    <xdr:sp macro="" textlink="">
      <xdr:nvSpPr>
        <xdr:cNvPr id="3078" name="3077 Rectángulo"/>
        <xdr:cNvSpPr/>
      </xdr:nvSpPr>
      <xdr:spPr>
        <a:xfrm>
          <a:off x="7677150" y="10467974"/>
          <a:ext cx="6934200" cy="12382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10</xdr:col>
      <xdr:colOff>47625</xdr:colOff>
      <xdr:row>59</xdr:row>
      <xdr:rowOff>0</xdr:rowOff>
    </xdr:from>
    <xdr:to>
      <xdr:col>19</xdr:col>
      <xdr:colOff>238124</xdr:colOff>
      <xdr:row>73</xdr:row>
      <xdr:rowOff>152399</xdr:rowOff>
    </xdr:to>
    <xdr:pic>
      <xdr:nvPicPr>
        <xdr:cNvPr id="3079" name="3078 Imagen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4881" t="16669" r="52494" b="58947"/>
        <a:stretch/>
      </xdr:blipFill>
      <xdr:spPr>
        <a:xfrm>
          <a:off x="7667625" y="11239500"/>
          <a:ext cx="7048499" cy="281939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228600</xdr:colOff>
      <xdr:row>65</xdr:row>
      <xdr:rowOff>152401</xdr:rowOff>
    </xdr:from>
    <xdr:to>
      <xdr:col>18</xdr:col>
      <xdr:colOff>628650</xdr:colOff>
      <xdr:row>66</xdr:row>
      <xdr:rowOff>114301</xdr:rowOff>
    </xdr:to>
    <xdr:sp macro="" textlink="">
      <xdr:nvSpPr>
        <xdr:cNvPr id="3081" name="3080 Rectángulo"/>
        <xdr:cNvSpPr/>
      </xdr:nvSpPr>
      <xdr:spPr>
        <a:xfrm>
          <a:off x="7848600" y="12534901"/>
          <a:ext cx="6496050" cy="15240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20</xdr:col>
      <xdr:colOff>19050</xdr:colOff>
      <xdr:row>1</xdr:row>
      <xdr:rowOff>28576</xdr:rowOff>
    </xdr:from>
    <xdr:to>
      <xdr:col>29</xdr:col>
      <xdr:colOff>352425</xdr:colOff>
      <xdr:row>8</xdr:row>
      <xdr:rowOff>133350</xdr:rowOff>
    </xdr:to>
    <xdr:pic>
      <xdr:nvPicPr>
        <xdr:cNvPr id="3082" name="3081 Imagen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3988" t="16574" r="51066" b="69901"/>
        <a:stretch/>
      </xdr:blipFill>
      <xdr:spPr>
        <a:xfrm>
          <a:off x="15259050" y="219076"/>
          <a:ext cx="7191375" cy="14382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20</xdr:col>
      <xdr:colOff>28575</xdr:colOff>
      <xdr:row>5</xdr:row>
      <xdr:rowOff>47625</xdr:rowOff>
    </xdr:from>
    <xdr:to>
      <xdr:col>29</xdr:col>
      <xdr:colOff>123825</xdr:colOff>
      <xdr:row>6</xdr:row>
      <xdr:rowOff>19050</xdr:rowOff>
    </xdr:to>
    <xdr:sp macro="" textlink="">
      <xdr:nvSpPr>
        <xdr:cNvPr id="3084" name="3083 Rectángulo"/>
        <xdr:cNvSpPr/>
      </xdr:nvSpPr>
      <xdr:spPr>
        <a:xfrm>
          <a:off x="15268575" y="1000125"/>
          <a:ext cx="6953250" cy="16192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20</xdr:col>
      <xdr:colOff>19050</xdr:colOff>
      <xdr:row>10</xdr:row>
      <xdr:rowOff>66676</xdr:rowOff>
    </xdr:from>
    <xdr:to>
      <xdr:col>29</xdr:col>
      <xdr:colOff>428625</xdr:colOff>
      <xdr:row>26</xdr:row>
      <xdr:rowOff>133350</xdr:rowOff>
    </xdr:to>
    <xdr:pic>
      <xdr:nvPicPr>
        <xdr:cNvPr id="3085" name="3084 Imagen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4227" t="16574" r="50351" b="57328"/>
        <a:stretch/>
      </xdr:blipFill>
      <xdr:spPr>
        <a:xfrm>
          <a:off x="15259050" y="1971676"/>
          <a:ext cx="7267575" cy="31146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20</xdr:col>
      <xdr:colOff>238125</xdr:colOff>
      <xdr:row>24</xdr:row>
      <xdr:rowOff>66675</xdr:rowOff>
    </xdr:from>
    <xdr:to>
      <xdr:col>28</xdr:col>
      <xdr:colOff>533400</xdr:colOff>
      <xdr:row>25</xdr:row>
      <xdr:rowOff>28575</xdr:rowOff>
    </xdr:to>
    <xdr:sp macro="" textlink="">
      <xdr:nvSpPr>
        <xdr:cNvPr id="3086" name="3085 Rectángulo"/>
        <xdr:cNvSpPr/>
      </xdr:nvSpPr>
      <xdr:spPr>
        <a:xfrm>
          <a:off x="15478125" y="4638675"/>
          <a:ext cx="6391275" cy="15240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20</xdr:col>
      <xdr:colOff>66675</xdr:colOff>
      <xdr:row>27</xdr:row>
      <xdr:rowOff>171451</xdr:rowOff>
    </xdr:from>
    <xdr:to>
      <xdr:col>29</xdr:col>
      <xdr:colOff>352425</xdr:colOff>
      <xdr:row>35</xdr:row>
      <xdr:rowOff>0</xdr:rowOff>
    </xdr:to>
    <xdr:pic>
      <xdr:nvPicPr>
        <xdr:cNvPr id="3087" name="3086 Imagen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3988" t="16574" r="51363" b="69901"/>
        <a:stretch/>
      </xdr:blipFill>
      <xdr:spPr>
        <a:xfrm>
          <a:off x="15306675" y="5314951"/>
          <a:ext cx="7143750" cy="13525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20</xdr:col>
      <xdr:colOff>76200</xdr:colOff>
      <xdr:row>31</xdr:row>
      <xdr:rowOff>161925</xdr:rowOff>
    </xdr:from>
    <xdr:to>
      <xdr:col>29</xdr:col>
      <xdr:colOff>180975</xdr:colOff>
      <xdr:row>32</xdr:row>
      <xdr:rowOff>95250</xdr:rowOff>
    </xdr:to>
    <xdr:sp macro="" textlink="">
      <xdr:nvSpPr>
        <xdr:cNvPr id="3088" name="3087 Rectángulo"/>
        <xdr:cNvSpPr/>
      </xdr:nvSpPr>
      <xdr:spPr>
        <a:xfrm>
          <a:off x="15316200" y="6067425"/>
          <a:ext cx="6962775" cy="12382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19</xdr:col>
      <xdr:colOff>666750</xdr:colOff>
      <xdr:row>36</xdr:row>
      <xdr:rowOff>28575</xdr:rowOff>
    </xdr:from>
    <xdr:to>
      <xdr:col>29</xdr:col>
      <xdr:colOff>314325</xdr:colOff>
      <xdr:row>49</xdr:row>
      <xdr:rowOff>123825</xdr:rowOff>
    </xdr:to>
    <xdr:pic>
      <xdr:nvPicPr>
        <xdr:cNvPr id="3089" name="3088 Imagen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4286" t="16669" r="50292" b="59709"/>
        <a:stretch/>
      </xdr:blipFill>
      <xdr:spPr>
        <a:xfrm>
          <a:off x="15144750" y="6886575"/>
          <a:ext cx="7267575" cy="25717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20</xdr:col>
      <xdr:colOff>95250</xdr:colOff>
      <xdr:row>46</xdr:row>
      <xdr:rowOff>9525</xdr:rowOff>
    </xdr:from>
    <xdr:to>
      <xdr:col>28</xdr:col>
      <xdr:colOff>733425</xdr:colOff>
      <xdr:row>46</xdr:row>
      <xdr:rowOff>152400</xdr:rowOff>
    </xdr:to>
    <xdr:sp macro="" textlink="">
      <xdr:nvSpPr>
        <xdr:cNvPr id="3091" name="3090 Rectángulo"/>
        <xdr:cNvSpPr/>
      </xdr:nvSpPr>
      <xdr:spPr>
        <a:xfrm>
          <a:off x="15335250" y="8772525"/>
          <a:ext cx="6734175" cy="1428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19</xdr:col>
      <xdr:colOff>638175</xdr:colOff>
      <xdr:row>51</xdr:row>
      <xdr:rowOff>9526</xdr:rowOff>
    </xdr:from>
    <xdr:to>
      <xdr:col>29</xdr:col>
      <xdr:colOff>152400</xdr:colOff>
      <xdr:row>57</xdr:row>
      <xdr:rowOff>161925</xdr:rowOff>
    </xdr:to>
    <xdr:pic>
      <xdr:nvPicPr>
        <xdr:cNvPr id="3092" name="3091 Imagen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988" t="16574" r="51423" b="70472"/>
        <a:stretch/>
      </xdr:blipFill>
      <xdr:spPr>
        <a:xfrm>
          <a:off x="15116175" y="9725026"/>
          <a:ext cx="7134225" cy="129539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19</xdr:col>
      <xdr:colOff>647700</xdr:colOff>
      <xdr:row>54</xdr:row>
      <xdr:rowOff>171450</xdr:rowOff>
    </xdr:from>
    <xdr:to>
      <xdr:col>29</xdr:col>
      <xdr:colOff>0</xdr:colOff>
      <xdr:row>55</xdr:row>
      <xdr:rowOff>133350</xdr:rowOff>
    </xdr:to>
    <xdr:sp macro="" textlink="">
      <xdr:nvSpPr>
        <xdr:cNvPr id="3093" name="3092 Rectángulo"/>
        <xdr:cNvSpPr/>
      </xdr:nvSpPr>
      <xdr:spPr>
        <a:xfrm>
          <a:off x="15125700" y="10458450"/>
          <a:ext cx="6972300" cy="15240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19</xdr:col>
      <xdr:colOff>657225</xdr:colOff>
      <xdr:row>58</xdr:row>
      <xdr:rowOff>152399</xdr:rowOff>
    </xdr:from>
    <xdr:to>
      <xdr:col>29</xdr:col>
      <xdr:colOff>47625</xdr:colOff>
      <xdr:row>73</xdr:row>
      <xdr:rowOff>123824</xdr:rowOff>
    </xdr:to>
    <xdr:pic>
      <xdr:nvPicPr>
        <xdr:cNvPr id="3094" name="3093 Imagen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4704" t="16669" r="51481" b="59328"/>
        <a:stretch/>
      </xdr:blipFill>
      <xdr:spPr>
        <a:xfrm>
          <a:off x="15135225" y="11201399"/>
          <a:ext cx="7010400" cy="28289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20</xdr:col>
      <xdr:colOff>76200</xdr:colOff>
      <xdr:row>70</xdr:row>
      <xdr:rowOff>57150</xdr:rowOff>
    </xdr:from>
    <xdr:to>
      <xdr:col>28</xdr:col>
      <xdr:colOff>276225</xdr:colOff>
      <xdr:row>71</xdr:row>
      <xdr:rowOff>0</xdr:rowOff>
    </xdr:to>
    <xdr:sp macro="" textlink="">
      <xdr:nvSpPr>
        <xdr:cNvPr id="3096" name="3095 Rectángulo"/>
        <xdr:cNvSpPr/>
      </xdr:nvSpPr>
      <xdr:spPr>
        <a:xfrm>
          <a:off x="15316200" y="13392150"/>
          <a:ext cx="6296025" cy="13335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304800</xdr:colOff>
      <xdr:row>24</xdr:row>
      <xdr:rowOff>38100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27</xdr:row>
      <xdr:rowOff>9525</xdr:rowOff>
    </xdr:from>
    <xdr:to>
      <xdr:col>8</xdr:col>
      <xdr:colOff>0</xdr:colOff>
      <xdr:row>41</xdr:row>
      <xdr:rowOff>85725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27</xdr:row>
      <xdr:rowOff>0</xdr:rowOff>
    </xdr:from>
    <xdr:to>
      <xdr:col>16</xdr:col>
      <xdr:colOff>0</xdr:colOff>
      <xdr:row>41</xdr:row>
      <xdr:rowOff>76200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43</xdr:row>
      <xdr:rowOff>0</xdr:rowOff>
    </xdr:from>
    <xdr:to>
      <xdr:col>8</xdr:col>
      <xdr:colOff>0</xdr:colOff>
      <xdr:row>57</xdr:row>
      <xdr:rowOff>76200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43</xdr:row>
      <xdr:rowOff>0</xdr:rowOff>
    </xdr:from>
    <xdr:to>
      <xdr:col>16</xdr:col>
      <xdr:colOff>0</xdr:colOff>
      <xdr:row>57</xdr:row>
      <xdr:rowOff>76200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752475</xdr:colOff>
      <xdr:row>59</xdr:row>
      <xdr:rowOff>9525</xdr:rowOff>
    </xdr:from>
    <xdr:to>
      <xdr:col>11</xdr:col>
      <xdr:colOff>9525</xdr:colOff>
      <xdr:row>73</xdr:row>
      <xdr:rowOff>85725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9525</xdr:colOff>
      <xdr:row>77</xdr:row>
      <xdr:rowOff>0</xdr:rowOff>
    </xdr:from>
    <xdr:to>
      <xdr:col>12</xdr:col>
      <xdr:colOff>0</xdr:colOff>
      <xdr:row>97</xdr:row>
      <xdr:rowOff>180975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0.64444</cdr:x>
      <cdr:y>0.15741</cdr:y>
    </cdr:from>
    <cdr:to>
      <cdr:x>0.95486</cdr:x>
      <cdr:y>0.36921</cdr:y>
    </cdr:to>
    <cdr:sp macro="" textlink="">
      <cdr:nvSpPr>
        <cdr:cNvPr id="4" name="15 CuadroTexto"/>
        <cdr:cNvSpPr txBox="1"/>
      </cdr:nvSpPr>
      <cdr:spPr>
        <a:xfrm xmlns:a="http://schemas.openxmlformats.org/drawingml/2006/main">
          <a:off x="2946400" y="43180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0,2845 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1,535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0.60486</cdr:x>
      <cdr:y>0.14352</cdr:y>
    </cdr:from>
    <cdr:to>
      <cdr:x>0.91528</cdr:x>
      <cdr:y>0.35532</cdr:y>
    </cdr:to>
    <cdr:sp macro="" textlink="">
      <cdr:nvSpPr>
        <cdr:cNvPr id="2" name="15 CuadroTexto"/>
        <cdr:cNvSpPr txBox="1"/>
      </cdr:nvSpPr>
      <cdr:spPr>
        <a:xfrm xmlns:a="http://schemas.openxmlformats.org/drawingml/2006/main">
          <a:off x="2765425" y="39370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0,3224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1,318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0.65069</cdr:x>
      <cdr:y>0.13657</cdr:y>
    </cdr:from>
    <cdr:to>
      <cdr:x>0.96111</cdr:x>
      <cdr:y>0.34838</cdr:y>
    </cdr:to>
    <cdr:sp macro="" textlink="">
      <cdr:nvSpPr>
        <cdr:cNvPr id="6" name="15 CuadroTexto"/>
        <cdr:cNvSpPr txBox="1"/>
      </cdr:nvSpPr>
      <cdr:spPr>
        <a:xfrm xmlns:a="http://schemas.openxmlformats.org/drawingml/2006/main">
          <a:off x="2974975" y="37465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0,4203 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1,11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0.65903</cdr:x>
      <cdr:y>0.15394</cdr:y>
    </cdr:from>
    <cdr:to>
      <cdr:x>0.96944</cdr:x>
      <cdr:y>0.36574</cdr:y>
    </cdr:to>
    <cdr:sp macro="" textlink="">
      <cdr:nvSpPr>
        <cdr:cNvPr id="3" name="15 CuadroTexto"/>
        <cdr:cNvSpPr txBox="1"/>
      </cdr:nvSpPr>
      <cdr:spPr>
        <a:xfrm xmlns:a="http://schemas.openxmlformats.org/drawingml/2006/main">
          <a:off x="3013075" y="422275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0,3784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1,295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19050">
          <a:solidFill>
            <a:srgbClr val="FF0000"/>
          </a:solidFill>
          <a:prstDash val="sysDot"/>
        </a:ln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algn="l">
          <a:defRPr sz="1100"/>
        </a:defPPr>
      </a:lstStyle>
      <a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7"/>
  <sheetViews>
    <sheetView tabSelected="1" workbookViewId="0">
      <selection activeCell="D18" sqref="D18"/>
    </sheetView>
  </sheetViews>
  <sheetFormatPr baseColWidth="10" defaultRowHeight="15" x14ac:dyDescent="0.25"/>
  <cols>
    <col min="1" max="1" width="12.28515625" customWidth="1"/>
    <col min="2" max="2" width="26" customWidth="1"/>
    <col min="3" max="3" width="22.7109375" customWidth="1"/>
    <col min="4" max="4" width="25.140625" customWidth="1"/>
    <col min="5" max="5" width="32.42578125" customWidth="1"/>
    <col min="6" max="6" width="36.7109375" customWidth="1"/>
    <col min="7" max="7" width="26.140625" customWidth="1"/>
    <col min="8" max="8" width="20.5703125" customWidth="1"/>
    <col min="9" max="9" width="18.5703125" customWidth="1"/>
    <col min="10" max="10" width="14.42578125" customWidth="1"/>
  </cols>
  <sheetData>
    <row r="1" spans="1:13" x14ac:dyDescent="0.25">
      <c r="B1" s="19" t="s">
        <v>107</v>
      </c>
      <c r="C1" s="4">
        <v>29</v>
      </c>
      <c r="L1" t="s">
        <v>47</v>
      </c>
      <c r="M1" t="s">
        <v>46</v>
      </c>
    </row>
    <row r="2" spans="1:13" x14ac:dyDescent="0.25">
      <c r="B2" s="19" t="s">
        <v>14</v>
      </c>
      <c r="C2" s="4">
        <v>55</v>
      </c>
      <c r="L2" t="s">
        <v>32</v>
      </c>
      <c r="M2">
        <v>6</v>
      </c>
    </row>
    <row r="3" spans="1:13" x14ac:dyDescent="0.25">
      <c r="B3" s="19" t="s">
        <v>15</v>
      </c>
      <c r="C3" s="4">
        <v>8</v>
      </c>
      <c r="L3" s="6" t="s">
        <v>11</v>
      </c>
      <c r="M3">
        <v>5</v>
      </c>
    </row>
    <row r="4" spans="1:13" x14ac:dyDescent="0.25">
      <c r="B4" s="19" t="s">
        <v>16</v>
      </c>
      <c r="C4" s="4">
        <v>10</v>
      </c>
      <c r="L4" s="6" t="s">
        <v>33</v>
      </c>
      <c r="M4">
        <v>5</v>
      </c>
    </row>
    <row r="5" spans="1:13" x14ac:dyDescent="0.25">
      <c r="B5" s="19" t="s">
        <v>17</v>
      </c>
      <c r="C5" s="4">
        <v>91</v>
      </c>
      <c r="L5" s="6" t="s">
        <v>34</v>
      </c>
      <c r="M5">
        <v>6</v>
      </c>
    </row>
    <row r="6" spans="1:13" x14ac:dyDescent="0.25">
      <c r="B6" s="4" t="s">
        <v>18</v>
      </c>
      <c r="C6" s="4">
        <v>160</v>
      </c>
      <c r="L6" s="6" t="s">
        <v>35</v>
      </c>
      <c r="M6">
        <v>5</v>
      </c>
    </row>
    <row r="7" spans="1:13" x14ac:dyDescent="0.25">
      <c r="B7" s="19" t="s">
        <v>108</v>
      </c>
      <c r="C7" s="4">
        <v>5</v>
      </c>
      <c r="L7" s="6" t="s">
        <v>36</v>
      </c>
      <c r="M7">
        <v>6</v>
      </c>
    </row>
    <row r="8" spans="1:13" x14ac:dyDescent="0.25">
      <c r="B8" s="4"/>
      <c r="C8" s="4">
        <v>358</v>
      </c>
      <c r="L8" s="6" t="s">
        <v>37</v>
      </c>
      <c r="M8">
        <v>6</v>
      </c>
    </row>
    <row r="9" spans="1:13" x14ac:dyDescent="0.25">
      <c r="L9" s="6" t="s">
        <v>38</v>
      </c>
      <c r="M9">
        <v>6</v>
      </c>
    </row>
    <row r="10" spans="1:13" x14ac:dyDescent="0.25">
      <c r="L10" s="6" t="s">
        <v>39</v>
      </c>
      <c r="M10">
        <v>5</v>
      </c>
    </row>
    <row r="11" spans="1:13" x14ac:dyDescent="0.25">
      <c r="A11" s="2"/>
      <c r="B11" s="2" t="s">
        <v>0</v>
      </c>
      <c r="C11" s="2" t="s">
        <v>1</v>
      </c>
      <c r="E11" s="11"/>
      <c r="F11" s="11" t="s">
        <v>98</v>
      </c>
      <c r="G11" s="11" t="s">
        <v>99</v>
      </c>
      <c r="L11" s="6" t="s">
        <v>40</v>
      </c>
      <c r="M11">
        <v>6</v>
      </c>
    </row>
    <row r="12" spans="1:13" x14ac:dyDescent="0.25">
      <c r="A12" s="2" t="s">
        <v>198</v>
      </c>
      <c r="B12" s="2">
        <v>80</v>
      </c>
      <c r="C12" s="2">
        <v>27</v>
      </c>
      <c r="E12" s="11" t="s">
        <v>2</v>
      </c>
      <c r="F12" s="11">
        <v>80</v>
      </c>
      <c r="G12" s="11">
        <v>53.272727272727273</v>
      </c>
      <c r="I12" s="1"/>
      <c r="L12" s="6" t="s">
        <v>41</v>
      </c>
      <c r="M12">
        <v>5</v>
      </c>
    </row>
    <row r="13" spans="1:13" x14ac:dyDescent="0.25">
      <c r="A13" s="2" t="s">
        <v>199</v>
      </c>
      <c r="B13" s="2">
        <v>62</v>
      </c>
      <c r="C13" s="2">
        <v>68</v>
      </c>
      <c r="E13" s="11" t="s">
        <v>3</v>
      </c>
      <c r="F13" s="11">
        <v>62</v>
      </c>
      <c r="G13" s="11">
        <v>53.272727272727273</v>
      </c>
      <c r="I13" s="3"/>
    </row>
    <row r="14" spans="1:13" x14ac:dyDescent="0.25">
      <c r="A14" s="2" t="s">
        <v>200</v>
      </c>
      <c r="B14" s="2">
        <v>57</v>
      </c>
      <c r="C14" s="2">
        <v>148</v>
      </c>
      <c r="E14" s="11" t="s">
        <v>4</v>
      </c>
      <c r="F14" s="11">
        <v>57</v>
      </c>
      <c r="G14" s="11">
        <v>53.272727272727273</v>
      </c>
      <c r="I14" s="3"/>
    </row>
    <row r="15" spans="1:13" x14ac:dyDescent="0.25">
      <c r="A15" s="2" t="s">
        <v>201</v>
      </c>
      <c r="B15" s="2">
        <v>85</v>
      </c>
      <c r="C15" s="2">
        <v>159</v>
      </c>
      <c r="E15" s="11" t="s">
        <v>5</v>
      </c>
      <c r="F15" s="11">
        <v>85</v>
      </c>
      <c r="G15" s="11">
        <v>53.272727272727273</v>
      </c>
      <c r="I15" s="3"/>
    </row>
    <row r="16" spans="1:13" x14ac:dyDescent="0.25">
      <c r="A16" s="2" t="s">
        <v>202</v>
      </c>
      <c r="B16" s="2">
        <v>36</v>
      </c>
      <c r="C16" s="2">
        <v>113</v>
      </c>
      <c r="E16" s="11" t="s">
        <v>6</v>
      </c>
      <c r="F16" s="11">
        <v>36</v>
      </c>
      <c r="G16" s="11">
        <v>53.272727272727273</v>
      </c>
      <c r="I16" s="3"/>
    </row>
    <row r="17" spans="1:9" x14ac:dyDescent="0.25">
      <c r="A17" s="2" t="s">
        <v>203</v>
      </c>
      <c r="B17" s="2">
        <v>35</v>
      </c>
      <c r="C17" s="2">
        <v>82</v>
      </c>
      <c r="E17" s="11" t="s">
        <v>7</v>
      </c>
      <c r="F17" s="11">
        <v>35</v>
      </c>
      <c r="G17" s="11">
        <v>53.272727272727273</v>
      </c>
      <c r="I17" s="3"/>
    </row>
    <row r="18" spans="1:9" x14ac:dyDescent="0.25">
      <c r="A18" s="2" t="s">
        <v>204</v>
      </c>
      <c r="B18" s="2">
        <v>54</v>
      </c>
      <c r="C18" s="2">
        <v>107</v>
      </c>
      <c r="E18" s="11" t="s">
        <v>8</v>
      </c>
      <c r="F18" s="11">
        <v>54</v>
      </c>
      <c r="G18" s="11">
        <v>53.272727272727273</v>
      </c>
      <c r="I18" s="3"/>
    </row>
    <row r="19" spans="1:9" x14ac:dyDescent="0.25">
      <c r="A19" s="2" t="s">
        <v>205</v>
      </c>
      <c r="B19" s="2">
        <v>54</v>
      </c>
      <c r="C19" s="2">
        <v>134</v>
      </c>
      <c r="E19" s="11" t="s">
        <v>9</v>
      </c>
      <c r="F19" s="11">
        <v>54</v>
      </c>
      <c r="G19" s="11">
        <v>53.272727272727273</v>
      </c>
      <c r="I19" s="3"/>
    </row>
    <row r="20" spans="1:9" x14ac:dyDescent="0.25">
      <c r="A20" s="2" t="s">
        <v>206</v>
      </c>
      <c r="B20" s="2">
        <v>35</v>
      </c>
      <c r="C20" s="2">
        <v>171</v>
      </c>
      <c r="E20" s="11" t="s">
        <v>10</v>
      </c>
      <c r="F20" s="11">
        <v>35</v>
      </c>
      <c r="G20" s="11">
        <v>53.272727272727273</v>
      </c>
      <c r="I20" s="3"/>
    </row>
    <row r="21" spans="1:9" x14ac:dyDescent="0.25">
      <c r="A21" s="2" t="s">
        <v>207</v>
      </c>
      <c r="B21" s="2">
        <v>55</v>
      </c>
      <c r="C21" s="2">
        <v>109</v>
      </c>
      <c r="E21" s="11" t="s">
        <v>11</v>
      </c>
      <c r="F21" s="11">
        <v>55</v>
      </c>
      <c r="G21" s="11">
        <v>53.272727272727273</v>
      </c>
      <c r="I21" s="3"/>
    </row>
    <row r="22" spans="1:9" x14ac:dyDescent="0.25">
      <c r="A22" s="2" t="s">
        <v>208</v>
      </c>
      <c r="B22" s="2">
        <v>33</v>
      </c>
      <c r="C22" s="2">
        <v>50</v>
      </c>
      <c r="E22" s="11" t="s">
        <v>12</v>
      </c>
      <c r="F22" s="11">
        <v>33</v>
      </c>
      <c r="G22" s="11">
        <v>53.272727272727273</v>
      </c>
      <c r="I22" s="3"/>
    </row>
    <row r="23" spans="1:9" x14ac:dyDescent="0.25">
      <c r="F23">
        <f>SUM(F12:F22)</f>
        <v>586</v>
      </c>
      <c r="G23">
        <f>F23/11</f>
        <v>53.272727272727273</v>
      </c>
      <c r="I23" s="3"/>
    </row>
    <row r="25" spans="1:9" s="1" customFormat="1" ht="24.75" customHeight="1" x14ac:dyDescent="0.25">
      <c r="B25" s="20" t="s">
        <v>107</v>
      </c>
      <c r="C25" s="20" t="s">
        <v>14</v>
      </c>
      <c r="D25" s="20" t="s">
        <v>15</v>
      </c>
      <c r="E25" s="20" t="s">
        <v>16</v>
      </c>
      <c r="F25" s="20" t="s">
        <v>17</v>
      </c>
      <c r="G25" s="20" t="s">
        <v>18</v>
      </c>
      <c r="H25" s="20" t="s">
        <v>109</v>
      </c>
    </row>
    <row r="26" spans="1:9" x14ac:dyDescent="0.25">
      <c r="A26" s="3" t="s">
        <v>2</v>
      </c>
      <c r="B26" s="3">
        <v>3</v>
      </c>
      <c r="C26" s="3">
        <v>23</v>
      </c>
      <c r="D26" s="3">
        <v>0</v>
      </c>
      <c r="E26" s="3">
        <v>2</v>
      </c>
      <c r="F26" s="3">
        <v>20</v>
      </c>
      <c r="G26" s="3">
        <v>31</v>
      </c>
      <c r="H26" s="3">
        <v>1</v>
      </c>
    </row>
    <row r="27" spans="1:9" x14ac:dyDescent="0.25">
      <c r="A27" s="3" t="s">
        <v>3</v>
      </c>
      <c r="B27" s="3">
        <v>0</v>
      </c>
      <c r="C27" s="3">
        <v>11</v>
      </c>
      <c r="D27" s="3">
        <v>0</v>
      </c>
      <c r="E27" s="3">
        <v>2</v>
      </c>
      <c r="F27" s="3">
        <v>11</v>
      </c>
      <c r="G27" s="3">
        <v>37</v>
      </c>
      <c r="H27" s="3">
        <v>1</v>
      </c>
    </row>
    <row r="28" spans="1:9" x14ac:dyDescent="0.25">
      <c r="A28" s="3" t="s">
        <v>4</v>
      </c>
      <c r="B28" s="3">
        <v>4</v>
      </c>
      <c r="C28" s="3">
        <v>10</v>
      </c>
      <c r="D28" s="3">
        <v>2</v>
      </c>
      <c r="E28" s="3">
        <v>2</v>
      </c>
      <c r="F28" s="3">
        <v>8</v>
      </c>
      <c r="G28" s="3">
        <v>31</v>
      </c>
      <c r="H28" s="3">
        <v>0</v>
      </c>
    </row>
    <row r="29" spans="1:9" x14ac:dyDescent="0.25">
      <c r="A29" s="3" t="s">
        <v>5</v>
      </c>
      <c r="B29" s="3">
        <v>4</v>
      </c>
      <c r="C29" s="3">
        <v>9</v>
      </c>
      <c r="D29" s="3">
        <v>4</v>
      </c>
      <c r="E29" s="3">
        <v>3</v>
      </c>
      <c r="F29" s="3">
        <v>10</v>
      </c>
      <c r="G29" s="3">
        <v>55</v>
      </c>
      <c r="H29" s="3">
        <v>0</v>
      </c>
    </row>
    <row r="30" spans="1:9" x14ac:dyDescent="0.25">
      <c r="A30" s="3" t="s">
        <v>6</v>
      </c>
      <c r="B30" s="3">
        <v>1</v>
      </c>
      <c r="C30" s="3">
        <v>4</v>
      </c>
      <c r="D30" s="3">
        <v>2</v>
      </c>
      <c r="E30" s="3">
        <v>2</v>
      </c>
      <c r="F30" s="3">
        <v>2</v>
      </c>
      <c r="G30" s="3">
        <v>25</v>
      </c>
      <c r="H30" s="3">
        <v>0</v>
      </c>
    </row>
    <row r="31" spans="1:9" x14ac:dyDescent="0.25">
      <c r="A31" s="3" t="s">
        <v>7</v>
      </c>
      <c r="B31" s="3">
        <v>1</v>
      </c>
      <c r="C31" s="3">
        <v>3</v>
      </c>
      <c r="D31" s="3">
        <v>0</v>
      </c>
      <c r="E31" s="3">
        <v>1</v>
      </c>
      <c r="F31" s="3">
        <v>10</v>
      </c>
      <c r="G31" s="3">
        <v>20</v>
      </c>
      <c r="H31" s="3">
        <v>0</v>
      </c>
    </row>
    <row r="32" spans="1:9" x14ac:dyDescent="0.25">
      <c r="A32" s="3" t="s">
        <v>8</v>
      </c>
      <c r="B32" s="3">
        <v>2</v>
      </c>
      <c r="C32" s="3">
        <v>7</v>
      </c>
      <c r="D32" s="3">
        <v>1</v>
      </c>
      <c r="E32" s="3">
        <v>1</v>
      </c>
      <c r="F32" s="3">
        <v>12</v>
      </c>
      <c r="G32" s="3">
        <v>31</v>
      </c>
      <c r="H32" s="3">
        <v>0</v>
      </c>
    </row>
    <row r="33" spans="1:19" x14ac:dyDescent="0.25">
      <c r="A33" s="3" t="s">
        <v>9</v>
      </c>
      <c r="B33" s="3">
        <v>2</v>
      </c>
      <c r="C33" s="3">
        <v>7</v>
      </c>
      <c r="D33" s="3">
        <v>0</v>
      </c>
      <c r="E33" s="3">
        <v>1</v>
      </c>
      <c r="F33" s="3">
        <v>9</v>
      </c>
      <c r="G33" s="3">
        <v>35</v>
      </c>
      <c r="H33" s="3">
        <v>0</v>
      </c>
    </row>
    <row r="34" spans="1:19" x14ac:dyDescent="0.25">
      <c r="A34" s="3" t="s">
        <v>10</v>
      </c>
      <c r="B34" s="3">
        <v>7</v>
      </c>
      <c r="C34" s="3">
        <v>3</v>
      </c>
      <c r="D34" s="3">
        <v>0</v>
      </c>
      <c r="E34" s="3">
        <v>2</v>
      </c>
      <c r="F34" s="3">
        <v>18</v>
      </c>
      <c r="G34" s="3">
        <v>4</v>
      </c>
      <c r="H34" s="3">
        <v>1</v>
      </c>
    </row>
    <row r="35" spans="1:19" x14ac:dyDescent="0.25">
      <c r="A35" s="3" t="s">
        <v>11</v>
      </c>
      <c r="B35" s="3">
        <v>3</v>
      </c>
      <c r="C35" s="3">
        <v>9</v>
      </c>
      <c r="D35" s="3">
        <v>0</v>
      </c>
      <c r="E35" s="3">
        <v>1</v>
      </c>
      <c r="F35" s="3">
        <v>24</v>
      </c>
      <c r="G35" s="3">
        <v>18</v>
      </c>
      <c r="H35" s="3">
        <v>0</v>
      </c>
    </row>
    <row r="36" spans="1:19" x14ac:dyDescent="0.25">
      <c r="A36" s="3" t="s">
        <v>12</v>
      </c>
      <c r="B36" s="3">
        <v>2</v>
      </c>
      <c r="C36" s="3">
        <v>5</v>
      </c>
      <c r="D36" s="3">
        <v>0</v>
      </c>
      <c r="E36" s="3">
        <v>0</v>
      </c>
      <c r="F36" s="3">
        <v>12</v>
      </c>
      <c r="G36" s="3">
        <v>12</v>
      </c>
      <c r="H36" s="3">
        <v>2</v>
      </c>
    </row>
    <row r="37" spans="1:19" x14ac:dyDescent="0.25">
      <c r="B37">
        <f>SUM(B26:B36)</f>
        <v>29</v>
      </c>
      <c r="C37" s="5">
        <f t="shared" ref="C37:H37" si="0">SUM(C26:C36)</f>
        <v>91</v>
      </c>
      <c r="D37" s="5">
        <f t="shared" si="0"/>
        <v>9</v>
      </c>
      <c r="E37" s="5">
        <f>SUM(E26:E36)</f>
        <v>17</v>
      </c>
      <c r="F37" s="5">
        <f t="shared" si="0"/>
        <v>136</v>
      </c>
      <c r="G37" s="5">
        <f t="shared" si="0"/>
        <v>299</v>
      </c>
      <c r="H37" s="5">
        <f t="shared" si="0"/>
        <v>5</v>
      </c>
    </row>
    <row r="39" spans="1:19" x14ac:dyDescent="0.25">
      <c r="A39" s="5"/>
      <c r="B39" s="20" t="s">
        <v>107</v>
      </c>
      <c r="C39" s="20" t="s">
        <v>14</v>
      </c>
      <c r="D39" s="20" t="s">
        <v>15</v>
      </c>
      <c r="E39" s="20" t="s">
        <v>16</v>
      </c>
      <c r="F39" s="20" t="s">
        <v>17</v>
      </c>
      <c r="G39" s="20" t="s">
        <v>18</v>
      </c>
      <c r="H39" s="20" t="s">
        <v>19</v>
      </c>
      <c r="I39" s="5"/>
      <c r="L39" s="10"/>
      <c r="M39" s="10" t="s">
        <v>27</v>
      </c>
      <c r="N39" s="10" t="s">
        <v>28</v>
      </c>
      <c r="O39" s="10" t="s">
        <v>29</v>
      </c>
      <c r="P39" s="10" t="s">
        <v>30</v>
      </c>
      <c r="Q39" s="10" t="s">
        <v>31</v>
      </c>
      <c r="R39" s="10"/>
    </row>
    <row r="40" spans="1:19" x14ac:dyDescent="0.25">
      <c r="A40" s="5" t="s">
        <v>27</v>
      </c>
      <c r="B40" s="5">
        <v>10</v>
      </c>
      <c r="C40" s="5">
        <v>13</v>
      </c>
      <c r="D40" s="5">
        <v>3</v>
      </c>
      <c r="E40" s="5">
        <v>7</v>
      </c>
      <c r="F40" s="5">
        <v>20</v>
      </c>
      <c r="G40" s="5">
        <v>49</v>
      </c>
      <c r="H40" s="6">
        <v>3</v>
      </c>
      <c r="I40" s="18">
        <f>SUM(B40:H40)</f>
        <v>105</v>
      </c>
      <c r="L40" s="10" t="s">
        <v>182</v>
      </c>
      <c r="M40" s="10">
        <v>10</v>
      </c>
      <c r="N40" s="10">
        <v>1</v>
      </c>
      <c r="O40" s="10">
        <v>1</v>
      </c>
      <c r="P40" s="10">
        <v>11</v>
      </c>
      <c r="Q40" s="10">
        <v>6</v>
      </c>
      <c r="S40" s="10">
        <f t="shared" ref="S40:S46" si="1">SUM(M40:Q40)</f>
        <v>29</v>
      </c>
    </row>
    <row r="41" spans="1:19" x14ac:dyDescent="0.25">
      <c r="A41" s="5" t="s">
        <v>28</v>
      </c>
      <c r="B41" s="5">
        <v>1</v>
      </c>
      <c r="C41" s="5">
        <v>12</v>
      </c>
      <c r="D41" s="5">
        <v>2</v>
      </c>
      <c r="E41" s="5">
        <v>1</v>
      </c>
      <c r="F41" s="5">
        <v>22</v>
      </c>
      <c r="G41" s="5">
        <v>30</v>
      </c>
      <c r="H41" s="6">
        <v>1</v>
      </c>
      <c r="I41" s="18">
        <f>SUM(B41:H41)</f>
        <v>69</v>
      </c>
      <c r="L41" s="10" t="s">
        <v>21</v>
      </c>
      <c r="M41" s="10">
        <v>13</v>
      </c>
      <c r="N41" s="10">
        <v>12</v>
      </c>
      <c r="O41" s="10">
        <v>14</v>
      </c>
      <c r="P41" s="10">
        <v>21</v>
      </c>
      <c r="Q41" s="10">
        <v>8</v>
      </c>
      <c r="S41" s="10">
        <f t="shared" si="1"/>
        <v>68</v>
      </c>
    </row>
    <row r="42" spans="1:19" x14ac:dyDescent="0.25">
      <c r="A42" s="5" t="s">
        <v>29</v>
      </c>
      <c r="B42" s="5">
        <v>1</v>
      </c>
      <c r="C42" s="5">
        <v>14</v>
      </c>
      <c r="D42" s="5">
        <v>1</v>
      </c>
      <c r="E42" s="5">
        <v>1</v>
      </c>
      <c r="F42" s="5">
        <v>11</v>
      </c>
      <c r="G42" s="5">
        <v>41</v>
      </c>
      <c r="H42" s="6">
        <v>0</v>
      </c>
      <c r="I42" s="18">
        <f>SUM(B42:H42)</f>
        <v>69</v>
      </c>
      <c r="L42" s="10" t="s">
        <v>22</v>
      </c>
      <c r="M42" s="10">
        <v>3</v>
      </c>
      <c r="N42" s="10">
        <v>2</v>
      </c>
      <c r="O42" s="10">
        <v>1</v>
      </c>
      <c r="P42" s="10">
        <v>2</v>
      </c>
      <c r="Q42" s="10">
        <v>1</v>
      </c>
      <c r="S42" s="10">
        <f t="shared" si="1"/>
        <v>9</v>
      </c>
    </row>
    <row r="43" spans="1:19" x14ac:dyDescent="0.25">
      <c r="A43" s="5" t="s">
        <v>30</v>
      </c>
      <c r="B43" s="5">
        <v>11</v>
      </c>
      <c r="C43" s="5">
        <v>21</v>
      </c>
      <c r="D43" s="5">
        <v>2</v>
      </c>
      <c r="E43" s="5">
        <v>1</v>
      </c>
      <c r="F43" s="5">
        <v>33</v>
      </c>
      <c r="G43" s="5">
        <v>35</v>
      </c>
      <c r="H43" s="6">
        <v>0</v>
      </c>
      <c r="I43" s="18">
        <f>SUM(B43:H43)</f>
        <v>103</v>
      </c>
      <c r="L43" s="10" t="s">
        <v>23</v>
      </c>
      <c r="M43" s="10">
        <v>7</v>
      </c>
      <c r="N43" s="10">
        <v>1</v>
      </c>
      <c r="O43" s="10">
        <v>1</v>
      </c>
      <c r="P43" s="10">
        <v>1</v>
      </c>
      <c r="Q43" s="10">
        <v>2</v>
      </c>
      <c r="S43" s="10">
        <f t="shared" si="1"/>
        <v>12</v>
      </c>
    </row>
    <row r="44" spans="1:19" x14ac:dyDescent="0.25">
      <c r="A44" s="5" t="s">
        <v>31</v>
      </c>
      <c r="B44" s="5">
        <v>6</v>
      </c>
      <c r="C44" s="5">
        <v>8</v>
      </c>
      <c r="D44" s="5">
        <v>1</v>
      </c>
      <c r="E44" s="5">
        <v>2</v>
      </c>
      <c r="F44" s="5">
        <v>17</v>
      </c>
      <c r="G44" s="5">
        <v>47</v>
      </c>
      <c r="H44" s="6">
        <v>2</v>
      </c>
      <c r="I44" s="18">
        <f>SUM(B44:H44)</f>
        <v>83</v>
      </c>
      <c r="L44" s="10" t="s">
        <v>24</v>
      </c>
      <c r="M44" s="10">
        <v>20</v>
      </c>
      <c r="N44" s="10">
        <v>22</v>
      </c>
      <c r="O44" s="10">
        <v>11</v>
      </c>
      <c r="P44" s="10">
        <v>33</v>
      </c>
      <c r="Q44" s="10">
        <v>17</v>
      </c>
      <c r="S44" s="10">
        <f t="shared" si="1"/>
        <v>103</v>
      </c>
    </row>
    <row r="45" spans="1:19" x14ac:dyDescent="0.25">
      <c r="A45" s="8" t="s">
        <v>110</v>
      </c>
      <c r="B45" s="8">
        <f>SUM(B40:B44)</f>
        <v>29</v>
      </c>
      <c r="C45" s="8">
        <f t="shared" ref="C45:H45" si="2">SUM(C40:C44)</f>
        <v>68</v>
      </c>
      <c r="D45" s="8">
        <f t="shared" si="2"/>
        <v>9</v>
      </c>
      <c r="E45" s="8">
        <f>SUM(E40:E44)</f>
        <v>12</v>
      </c>
      <c r="F45" s="8">
        <f t="shared" si="2"/>
        <v>103</v>
      </c>
      <c r="G45" s="8">
        <f t="shared" si="2"/>
        <v>202</v>
      </c>
      <c r="H45" s="8">
        <f t="shared" si="2"/>
        <v>6</v>
      </c>
      <c r="L45" s="10" t="s">
        <v>25</v>
      </c>
      <c r="M45" s="10">
        <v>49</v>
      </c>
      <c r="N45" s="10">
        <v>30</v>
      </c>
      <c r="O45" s="10">
        <v>41</v>
      </c>
      <c r="P45" s="10">
        <v>35</v>
      </c>
      <c r="Q45" s="10">
        <v>47</v>
      </c>
      <c r="S45" s="10">
        <f t="shared" si="1"/>
        <v>202</v>
      </c>
    </row>
    <row r="46" spans="1:19" x14ac:dyDescent="0.25">
      <c r="I46">
        <f>SUM(I40:I45)</f>
        <v>429</v>
      </c>
      <c r="L46" s="10" t="s">
        <v>26</v>
      </c>
      <c r="M46" s="10">
        <v>3</v>
      </c>
      <c r="N46" s="10">
        <v>1</v>
      </c>
      <c r="O46" s="10">
        <v>0</v>
      </c>
      <c r="P46" s="10">
        <v>0</v>
      </c>
      <c r="Q46" s="10">
        <v>2</v>
      </c>
      <c r="S46" s="10">
        <f t="shared" si="1"/>
        <v>6</v>
      </c>
    </row>
    <row r="47" spans="1:19" x14ac:dyDescent="0.25">
      <c r="M47">
        <f>SUM(M40:M46)</f>
        <v>105</v>
      </c>
      <c r="N47">
        <f>SUM(N40:N46)</f>
        <v>69</v>
      </c>
      <c r="O47">
        <f>SUM(O40:O46)</f>
        <v>69</v>
      </c>
      <c r="P47">
        <f>SUM(P40:P46)</f>
        <v>103</v>
      </c>
      <c r="Q47">
        <f>SUM(Q40:Q46)</f>
        <v>83</v>
      </c>
      <c r="S47">
        <f>SUM(S40:S46)</f>
        <v>429</v>
      </c>
    </row>
    <row r="51" spans="2:13" x14ac:dyDescent="0.25">
      <c r="C51" t="s">
        <v>42</v>
      </c>
    </row>
    <row r="52" spans="2:13" x14ac:dyDescent="0.25">
      <c r="B52" s="7"/>
      <c r="C52" s="7" t="s">
        <v>32</v>
      </c>
      <c r="D52" s="7" t="s">
        <v>11</v>
      </c>
      <c r="E52" s="7" t="s">
        <v>33</v>
      </c>
      <c r="F52" s="7" t="s">
        <v>34</v>
      </c>
      <c r="G52" s="7" t="s">
        <v>35</v>
      </c>
      <c r="H52" s="7" t="s">
        <v>36</v>
      </c>
      <c r="I52" s="7" t="s">
        <v>37</v>
      </c>
      <c r="J52" s="7" t="s">
        <v>38</v>
      </c>
      <c r="K52" s="7" t="s">
        <v>39</v>
      </c>
      <c r="L52" s="7" t="s">
        <v>40</v>
      </c>
      <c r="M52" s="7" t="s">
        <v>41</v>
      </c>
    </row>
    <row r="53" spans="2:13" x14ac:dyDescent="0.25">
      <c r="B53" s="7">
        <v>4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1</v>
      </c>
      <c r="I53" s="7">
        <v>1</v>
      </c>
      <c r="J53" s="7">
        <v>0</v>
      </c>
      <c r="K53" s="7">
        <v>0</v>
      </c>
      <c r="L53" s="7">
        <v>0</v>
      </c>
      <c r="M53" s="7">
        <v>0</v>
      </c>
    </row>
    <row r="54" spans="2:13" x14ac:dyDescent="0.25">
      <c r="B54" s="7">
        <v>10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1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2:13" x14ac:dyDescent="0.25">
      <c r="B55" s="7">
        <v>18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  <c r="H55" s="7">
        <v>1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2:13" x14ac:dyDescent="0.25">
      <c r="B56" s="7">
        <v>26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1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</row>
    <row r="57" spans="2:13" x14ac:dyDescent="0.25">
      <c r="B57" s="7">
        <v>30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2:13" x14ac:dyDescent="0.25">
      <c r="B58" s="7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</row>
    <row r="59" spans="2:13" x14ac:dyDescent="0.25">
      <c r="B59" s="7">
        <v>74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2:13" x14ac:dyDescent="0.25">
      <c r="B60" s="7">
        <v>83</v>
      </c>
      <c r="C60" s="7">
        <v>0</v>
      </c>
      <c r="D60" s="7">
        <v>0</v>
      </c>
      <c r="E60" s="7">
        <v>1</v>
      </c>
      <c r="F60" s="7">
        <v>1</v>
      </c>
      <c r="G60" s="7">
        <v>1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</row>
    <row r="61" spans="2:13" x14ac:dyDescent="0.25">
      <c r="B61" s="7">
        <v>86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2:13" x14ac:dyDescent="0.25">
      <c r="B62" s="7">
        <v>87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2:13" x14ac:dyDescent="0.25">
      <c r="B63" s="7">
        <v>88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2:13" x14ac:dyDescent="0.25">
      <c r="B64" s="7">
        <v>90</v>
      </c>
      <c r="C64" s="7">
        <v>0</v>
      </c>
      <c r="D64" s="7">
        <v>1</v>
      </c>
      <c r="E64" s="7">
        <v>0</v>
      </c>
      <c r="F64" s="7">
        <v>1</v>
      </c>
      <c r="G64" s="7">
        <v>1</v>
      </c>
      <c r="H64" s="7">
        <v>0</v>
      </c>
      <c r="I64" s="7">
        <v>0</v>
      </c>
      <c r="J64" s="7">
        <v>1</v>
      </c>
      <c r="K64" s="7">
        <v>0</v>
      </c>
      <c r="L64" s="7">
        <v>0</v>
      </c>
      <c r="M64" s="7">
        <v>1</v>
      </c>
    </row>
    <row r="65" spans="2:13" x14ac:dyDescent="0.25">
      <c r="B65" s="7">
        <v>93</v>
      </c>
      <c r="C65" s="7">
        <v>0</v>
      </c>
      <c r="D65" s="7">
        <v>0</v>
      </c>
      <c r="E65" s="7">
        <v>0</v>
      </c>
      <c r="F65" s="7">
        <v>1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2:13" x14ac:dyDescent="0.25">
      <c r="B66" s="7">
        <v>98</v>
      </c>
      <c r="C66" s="7">
        <v>0</v>
      </c>
      <c r="D66" s="7">
        <v>1</v>
      </c>
      <c r="E66" s="7">
        <v>0</v>
      </c>
      <c r="F66" s="7">
        <v>1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2:13" x14ac:dyDescent="0.25">
      <c r="B67" s="7">
        <v>99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2:13" x14ac:dyDescent="0.25">
      <c r="B68" s="7">
        <v>103</v>
      </c>
      <c r="C68" s="7">
        <v>0</v>
      </c>
      <c r="D68" s="7">
        <v>0</v>
      </c>
      <c r="E68" s="7">
        <v>0</v>
      </c>
      <c r="F68" s="7">
        <v>1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2:13" x14ac:dyDescent="0.25">
      <c r="B69" s="7">
        <v>106</v>
      </c>
      <c r="C69" s="7">
        <v>0</v>
      </c>
      <c r="D69" s="7">
        <v>0</v>
      </c>
      <c r="E69" s="7">
        <v>1</v>
      </c>
      <c r="F69" s="7">
        <v>1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2:13" x14ac:dyDescent="0.25">
      <c r="B70" s="7">
        <v>113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  <c r="H70" s="7">
        <v>1</v>
      </c>
      <c r="I70" s="7">
        <v>0</v>
      </c>
      <c r="J70" s="7">
        <v>0</v>
      </c>
      <c r="K70" s="7">
        <v>0</v>
      </c>
      <c r="L70" s="7">
        <v>1</v>
      </c>
      <c r="M70" s="7">
        <v>1</v>
      </c>
    </row>
    <row r="71" spans="2:13" x14ac:dyDescent="0.25">
      <c r="B71" s="7">
        <v>116</v>
      </c>
      <c r="C71" s="7">
        <v>0</v>
      </c>
      <c r="D71" s="7">
        <v>1</v>
      </c>
      <c r="E71" s="7">
        <v>0</v>
      </c>
      <c r="F71" s="7">
        <v>1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</row>
    <row r="72" spans="2:13" x14ac:dyDescent="0.25">
      <c r="B72" s="7">
        <v>127</v>
      </c>
      <c r="C72" s="7">
        <v>0</v>
      </c>
      <c r="D72" s="7">
        <v>0</v>
      </c>
      <c r="E72" s="7">
        <v>1</v>
      </c>
      <c r="F72" s="7">
        <v>1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2:13" x14ac:dyDescent="0.25">
      <c r="B73" s="7">
        <v>128</v>
      </c>
      <c r="C73" s="7">
        <v>0</v>
      </c>
      <c r="D73" s="7">
        <v>0</v>
      </c>
      <c r="E73" s="7">
        <v>0</v>
      </c>
      <c r="F73" s="7">
        <v>1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1</v>
      </c>
      <c r="M73" s="7">
        <v>1</v>
      </c>
    </row>
    <row r="74" spans="2:13" x14ac:dyDescent="0.25">
      <c r="B74" s="7">
        <v>446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2:13" x14ac:dyDescent="0.25">
      <c r="B75" s="7">
        <v>484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1</v>
      </c>
      <c r="K75" s="7">
        <v>0</v>
      </c>
      <c r="L75" s="7">
        <v>1</v>
      </c>
      <c r="M75" s="7">
        <v>0</v>
      </c>
    </row>
    <row r="76" spans="2:13" x14ac:dyDescent="0.25">
      <c r="B76" s="7">
        <v>486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1</v>
      </c>
      <c r="M76" s="7">
        <v>0</v>
      </c>
    </row>
    <row r="77" spans="2:13" x14ac:dyDescent="0.25">
      <c r="B77" s="7">
        <v>497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1</v>
      </c>
    </row>
    <row r="78" spans="2:13" x14ac:dyDescent="0.25">
      <c r="B78" s="7">
        <v>504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</v>
      </c>
      <c r="M78" s="7">
        <v>1</v>
      </c>
    </row>
    <row r="79" spans="2:13" x14ac:dyDescent="0.25">
      <c r="B79" s="7">
        <v>506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1</v>
      </c>
      <c r="K79" s="7">
        <v>1</v>
      </c>
      <c r="L79" s="7">
        <v>1</v>
      </c>
      <c r="M79" s="7">
        <v>0</v>
      </c>
    </row>
    <row r="80" spans="2:13" x14ac:dyDescent="0.25">
      <c r="B80" s="7">
        <v>507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1</v>
      </c>
      <c r="L80" s="7">
        <v>0</v>
      </c>
      <c r="M80" s="7">
        <v>0</v>
      </c>
    </row>
    <row r="81" spans="2:13" x14ac:dyDescent="0.25">
      <c r="B81" s="7">
        <v>530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1</v>
      </c>
      <c r="M81" s="7">
        <v>0</v>
      </c>
    </row>
    <row r="82" spans="2:13" x14ac:dyDescent="0.25">
      <c r="B82" s="7">
        <v>517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1</v>
      </c>
    </row>
    <row r="83" spans="2:13" x14ac:dyDescent="0.25">
      <c r="B83" s="7">
        <v>538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1</v>
      </c>
      <c r="L83" s="7">
        <v>0</v>
      </c>
      <c r="M83" s="7">
        <v>0</v>
      </c>
    </row>
    <row r="84" spans="2:13" x14ac:dyDescent="0.25">
      <c r="B84" s="7">
        <v>945</v>
      </c>
      <c r="C84" s="7">
        <v>0</v>
      </c>
      <c r="D84" s="7">
        <v>0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2:13" x14ac:dyDescent="0.25">
      <c r="B85" s="7">
        <v>955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1</v>
      </c>
      <c r="J85" s="7">
        <v>0</v>
      </c>
      <c r="K85" s="7">
        <v>0</v>
      </c>
      <c r="L85" s="7">
        <v>0</v>
      </c>
      <c r="M85" s="7">
        <v>0</v>
      </c>
    </row>
    <row r="86" spans="2:13" x14ac:dyDescent="0.25">
      <c r="B86" s="7">
        <v>976</v>
      </c>
      <c r="C86" s="7">
        <v>0</v>
      </c>
      <c r="D86" s="7">
        <v>0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2:13" x14ac:dyDescent="0.25">
      <c r="B87" s="7">
        <v>979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1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2:13" x14ac:dyDescent="0.25">
      <c r="B88" s="7">
        <v>989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1</v>
      </c>
      <c r="J88" s="7">
        <v>1</v>
      </c>
      <c r="K88" s="7">
        <v>0</v>
      </c>
      <c r="L88" s="7">
        <v>0</v>
      </c>
      <c r="M88" s="7">
        <v>0</v>
      </c>
    </row>
    <row r="89" spans="2:13" x14ac:dyDescent="0.25">
      <c r="B89" s="7">
        <v>991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1</v>
      </c>
      <c r="I89" s="7">
        <v>1</v>
      </c>
      <c r="J89" s="7">
        <v>0</v>
      </c>
      <c r="K89" s="7">
        <v>0</v>
      </c>
      <c r="L89" s="7">
        <v>0</v>
      </c>
      <c r="M89" s="7">
        <v>0</v>
      </c>
    </row>
    <row r="91" spans="2:13" x14ac:dyDescent="0.25">
      <c r="C91" t="s">
        <v>24</v>
      </c>
    </row>
    <row r="92" spans="2:13" x14ac:dyDescent="0.25">
      <c r="B92" s="8"/>
      <c r="C92" s="8" t="s">
        <v>32</v>
      </c>
      <c r="D92" s="8" t="s">
        <v>11</v>
      </c>
      <c r="E92" s="8" t="s">
        <v>33</v>
      </c>
      <c r="F92" s="8" t="s">
        <v>34</v>
      </c>
      <c r="G92" s="8" t="s">
        <v>35</v>
      </c>
      <c r="H92" s="8" t="s">
        <v>36</v>
      </c>
      <c r="I92" s="8" t="s">
        <v>37</v>
      </c>
      <c r="J92" s="8" t="s">
        <v>38</v>
      </c>
      <c r="K92" s="8" t="s">
        <v>39</v>
      </c>
      <c r="L92" s="8" t="s">
        <v>40</v>
      </c>
      <c r="M92" s="8" t="s">
        <v>41</v>
      </c>
    </row>
    <row r="93" spans="2:13" x14ac:dyDescent="0.25">
      <c r="B93" s="8">
        <v>2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1</v>
      </c>
      <c r="J93" s="8">
        <v>0</v>
      </c>
      <c r="K93" s="8">
        <v>1</v>
      </c>
      <c r="L93" s="8">
        <v>0</v>
      </c>
      <c r="M93" s="8">
        <v>0</v>
      </c>
    </row>
    <row r="94" spans="2:13" x14ac:dyDescent="0.25">
      <c r="B94" s="8">
        <v>8</v>
      </c>
      <c r="C94" s="8">
        <v>0</v>
      </c>
      <c r="D94" s="8">
        <v>0</v>
      </c>
      <c r="E94" s="8">
        <v>0</v>
      </c>
      <c r="F94" s="8">
        <v>0</v>
      </c>
      <c r="G94" s="8">
        <v>1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2:13" x14ac:dyDescent="0.25">
      <c r="B95" s="8">
        <v>9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2:13" x14ac:dyDescent="0.25">
      <c r="B96" s="8">
        <v>23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1</v>
      </c>
      <c r="J96" s="8">
        <v>0</v>
      </c>
      <c r="K96" s="8">
        <v>0</v>
      </c>
      <c r="L96" s="8">
        <v>0</v>
      </c>
      <c r="M96" s="8">
        <v>0</v>
      </c>
    </row>
    <row r="97" spans="2:13" x14ac:dyDescent="0.25">
      <c r="B97" s="8">
        <v>39</v>
      </c>
      <c r="C97" s="8">
        <v>0</v>
      </c>
      <c r="D97" s="8">
        <v>1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2:13" x14ac:dyDescent="0.25">
      <c r="B98" s="8">
        <v>41</v>
      </c>
      <c r="C98" s="8">
        <v>1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2:13" x14ac:dyDescent="0.25">
      <c r="B99" s="8">
        <v>42</v>
      </c>
      <c r="C99" s="8">
        <v>0</v>
      </c>
      <c r="D99" s="8">
        <v>1</v>
      </c>
      <c r="E99" s="8">
        <v>1</v>
      </c>
      <c r="F99" s="8">
        <v>1</v>
      </c>
      <c r="G99" s="8">
        <v>1</v>
      </c>
      <c r="H99" s="8">
        <v>0</v>
      </c>
      <c r="I99" s="8">
        <v>1</v>
      </c>
      <c r="J99" s="8">
        <v>0</v>
      </c>
      <c r="K99" s="8">
        <v>1</v>
      </c>
      <c r="L99" s="8">
        <v>1</v>
      </c>
      <c r="M99" s="8">
        <v>1</v>
      </c>
    </row>
    <row r="100" spans="2:13" x14ac:dyDescent="0.25">
      <c r="B100" s="8">
        <v>49</v>
      </c>
      <c r="C100" s="8">
        <v>1</v>
      </c>
      <c r="D100" s="8">
        <v>1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2:13" x14ac:dyDescent="0.25">
      <c r="B101" s="8">
        <v>50</v>
      </c>
      <c r="C101" s="8">
        <v>1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2:13" x14ac:dyDescent="0.25">
      <c r="B102" s="8">
        <v>54</v>
      </c>
      <c r="C102" s="8">
        <v>1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2:13" x14ac:dyDescent="0.25">
      <c r="B103" s="8">
        <v>56</v>
      </c>
      <c r="C103" s="8">
        <v>0</v>
      </c>
      <c r="D103" s="8">
        <v>1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</row>
    <row r="104" spans="2:13" x14ac:dyDescent="0.25">
      <c r="B104" s="8" t="s">
        <v>43</v>
      </c>
      <c r="C104" s="8">
        <v>0</v>
      </c>
      <c r="D104" s="8">
        <v>1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pans="2:13" x14ac:dyDescent="0.25">
      <c r="B105" s="8">
        <v>57</v>
      </c>
      <c r="C105" s="8">
        <v>1</v>
      </c>
      <c r="D105" s="8">
        <v>1</v>
      </c>
      <c r="E105" s="8">
        <v>1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</row>
    <row r="106" spans="2:13" x14ac:dyDescent="0.25">
      <c r="B106" s="8">
        <v>60</v>
      </c>
      <c r="C106" s="8">
        <v>0</v>
      </c>
      <c r="D106" s="8">
        <v>1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</row>
    <row r="107" spans="2:13" x14ac:dyDescent="0.25">
      <c r="B107" s="8">
        <v>62</v>
      </c>
      <c r="C107" s="8">
        <v>0</v>
      </c>
      <c r="D107" s="8">
        <v>1</v>
      </c>
      <c r="E107" s="8">
        <v>1</v>
      </c>
      <c r="F107" s="8">
        <v>0</v>
      </c>
      <c r="G107" s="8">
        <v>1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</row>
    <row r="108" spans="2:13" x14ac:dyDescent="0.25">
      <c r="B108" s="8">
        <v>65</v>
      </c>
      <c r="C108" s="8">
        <v>0</v>
      </c>
      <c r="D108" s="8">
        <v>0</v>
      </c>
      <c r="E108" s="8">
        <v>1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pans="2:13" x14ac:dyDescent="0.25">
      <c r="B109" s="8">
        <v>66</v>
      </c>
      <c r="C109" s="8">
        <v>0</v>
      </c>
      <c r="D109" s="8">
        <v>1</v>
      </c>
      <c r="E109" s="8">
        <v>1</v>
      </c>
      <c r="F109" s="8">
        <v>1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</row>
    <row r="110" spans="2:13" x14ac:dyDescent="0.25">
      <c r="B110" s="8" t="s">
        <v>44</v>
      </c>
      <c r="C110" s="8">
        <v>0</v>
      </c>
      <c r="D110" s="8">
        <v>0</v>
      </c>
      <c r="E110" s="8">
        <v>0</v>
      </c>
      <c r="F110" s="8">
        <v>1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pans="2:13" x14ac:dyDescent="0.25">
      <c r="B111" s="8">
        <v>67</v>
      </c>
      <c r="C111" s="8">
        <v>1</v>
      </c>
      <c r="D111" s="8">
        <v>1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pans="2:13" x14ac:dyDescent="0.25">
      <c r="B112" s="8">
        <v>75</v>
      </c>
      <c r="C112" s="8">
        <v>0</v>
      </c>
      <c r="D112" s="8">
        <v>1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 spans="2:13" x14ac:dyDescent="0.25">
      <c r="B113" s="8">
        <v>77</v>
      </c>
      <c r="C113" s="8">
        <v>0</v>
      </c>
      <c r="D113" s="8">
        <v>0</v>
      </c>
      <c r="E113" s="8">
        <v>0</v>
      </c>
      <c r="F113" s="8">
        <v>1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 spans="2:13" x14ac:dyDescent="0.25">
      <c r="B114" s="8">
        <v>85</v>
      </c>
      <c r="C114" s="8">
        <v>1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 spans="2:13" x14ac:dyDescent="0.25">
      <c r="B115" s="8">
        <v>91</v>
      </c>
      <c r="C115" s="8">
        <v>0</v>
      </c>
      <c r="D115" s="8">
        <v>1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</row>
    <row r="116" spans="2:13" x14ac:dyDescent="0.25">
      <c r="B116" s="8">
        <v>96</v>
      </c>
      <c r="C116" s="8">
        <v>0</v>
      </c>
      <c r="D116" s="8">
        <v>1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pans="2:13" x14ac:dyDescent="0.25">
      <c r="B117" s="8">
        <v>100</v>
      </c>
      <c r="C117" s="8">
        <v>1</v>
      </c>
      <c r="D117" s="8">
        <v>1</v>
      </c>
      <c r="E117" s="8">
        <v>1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 spans="2:13" x14ac:dyDescent="0.25">
      <c r="B118" s="8">
        <v>105</v>
      </c>
      <c r="C118" s="8">
        <v>0</v>
      </c>
      <c r="D118" s="8">
        <v>0</v>
      </c>
      <c r="E118" s="8">
        <v>1</v>
      </c>
      <c r="F118" s="8">
        <v>0</v>
      </c>
      <c r="G118" s="8">
        <v>0</v>
      </c>
      <c r="H118" s="8">
        <v>1</v>
      </c>
      <c r="I118" s="8">
        <v>1</v>
      </c>
      <c r="J118" s="8">
        <v>0</v>
      </c>
      <c r="K118" s="8">
        <v>0</v>
      </c>
      <c r="L118" s="8">
        <v>0</v>
      </c>
      <c r="M118" s="8">
        <v>0</v>
      </c>
    </row>
    <row r="119" spans="2:13" x14ac:dyDescent="0.25">
      <c r="B119" s="8">
        <v>107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</row>
    <row r="120" spans="2:13" x14ac:dyDescent="0.25">
      <c r="B120" s="8">
        <v>108</v>
      </c>
      <c r="C120" s="8">
        <v>1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</row>
    <row r="121" spans="2:13" x14ac:dyDescent="0.25">
      <c r="B121" s="8">
        <v>109</v>
      </c>
      <c r="C121" s="8">
        <v>0</v>
      </c>
      <c r="D121" s="8">
        <v>1</v>
      </c>
      <c r="E121" s="8">
        <v>1</v>
      </c>
      <c r="F121" s="8">
        <v>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 spans="2:13" x14ac:dyDescent="0.25">
      <c r="B122" s="8">
        <v>110</v>
      </c>
      <c r="C122" s="8">
        <v>1</v>
      </c>
      <c r="D122" s="8">
        <v>1</v>
      </c>
      <c r="E122" s="8">
        <v>0</v>
      </c>
      <c r="F122" s="8">
        <v>1</v>
      </c>
      <c r="G122" s="8">
        <v>1</v>
      </c>
      <c r="H122" s="8">
        <v>0</v>
      </c>
      <c r="I122" s="8">
        <v>1</v>
      </c>
      <c r="J122" s="8">
        <v>0</v>
      </c>
      <c r="K122" s="8">
        <v>0</v>
      </c>
      <c r="L122" s="8">
        <v>0</v>
      </c>
      <c r="M122" s="8">
        <v>0</v>
      </c>
    </row>
    <row r="123" spans="2:13" x14ac:dyDescent="0.25">
      <c r="B123" s="8">
        <v>117</v>
      </c>
      <c r="C123" s="8">
        <v>0</v>
      </c>
      <c r="D123" s="8">
        <v>1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</row>
    <row r="124" spans="2:13" x14ac:dyDescent="0.25">
      <c r="B124" s="8">
        <v>119</v>
      </c>
      <c r="C124" s="8">
        <v>0</v>
      </c>
      <c r="D124" s="8">
        <v>0</v>
      </c>
      <c r="E124" s="8">
        <v>0</v>
      </c>
      <c r="F124" s="8">
        <v>1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</row>
    <row r="125" spans="2:13" x14ac:dyDescent="0.25">
      <c r="B125" s="8">
        <v>126</v>
      </c>
      <c r="C125" s="8">
        <v>0</v>
      </c>
      <c r="D125" s="8">
        <v>0</v>
      </c>
      <c r="E125" s="8">
        <v>1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</row>
    <row r="126" spans="2:13" x14ac:dyDescent="0.25">
      <c r="B126" s="8">
        <v>129</v>
      </c>
      <c r="C126" s="8">
        <v>0</v>
      </c>
      <c r="D126" s="8">
        <v>1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 spans="2:13" x14ac:dyDescent="0.25">
      <c r="B127" s="8">
        <v>130</v>
      </c>
      <c r="C127" s="8">
        <v>0</v>
      </c>
      <c r="D127" s="8">
        <v>1</v>
      </c>
      <c r="E127" s="8">
        <v>1</v>
      </c>
      <c r="F127" s="8">
        <v>1</v>
      </c>
      <c r="G127" s="8">
        <v>1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</row>
    <row r="128" spans="2:13" x14ac:dyDescent="0.25">
      <c r="B128" s="8">
        <v>133</v>
      </c>
      <c r="C128" s="8">
        <v>0</v>
      </c>
      <c r="D128" s="8">
        <v>1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</row>
    <row r="129" spans="2:13" x14ac:dyDescent="0.25">
      <c r="B129" s="8">
        <v>134</v>
      </c>
      <c r="C129" s="8">
        <v>0</v>
      </c>
      <c r="D129" s="8">
        <v>1</v>
      </c>
      <c r="E129" s="8">
        <v>1</v>
      </c>
      <c r="F129" s="8">
        <v>1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</row>
    <row r="130" spans="2:13" x14ac:dyDescent="0.25">
      <c r="B130" s="8">
        <v>138</v>
      </c>
      <c r="C130" s="8">
        <v>1</v>
      </c>
      <c r="D130" s="8">
        <v>1</v>
      </c>
      <c r="E130" s="8">
        <v>1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</row>
    <row r="131" spans="2:13" x14ac:dyDescent="0.25">
      <c r="B131" s="8">
        <v>140</v>
      </c>
      <c r="C131" s="8">
        <v>1</v>
      </c>
      <c r="D131" s="8">
        <v>1</v>
      </c>
      <c r="E131" s="8">
        <v>0</v>
      </c>
      <c r="F131" s="8">
        <v>1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</row>
    <row r="132" spans="2:13" x14ac:dyDescent="0.25">
      <c r="B132" s="8">
        <v>150</v>
      </c>
      <c r="C132" s="8">
        <v>0</v>
      </c>
      <c r="D132" s="8">
        <v>0</v>
      </c>
      <c r="E132" s="8">
        <v>0</v>
      </c>
      <c r="F132" s="8">
        <v>1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</row>
    <row r="133" spans="2:13" x14ac:dyDescent="0.25">
      <c r="B133" s="8">
        <v>447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1</v>
      </c>
      <c r="L133" s="8">
        <v>0</v>
      </c>
      <c r="M133" s="8">
        <v>0</v>
      </c>
    </row>
    <row r="134" spans="2:13" x14ac:dyDescent="0.25">
      <c r="B134" s="8">
        <v>451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1</v>
      </c>
      <c r="L134" s="8">
        <v>0</v>
      </c>
      <c r="M134" s="8">
        <v>0</v>
      </c>
    </row>
    <row r="135" spans="2:13" x14ac:dyDescent="0.25">
      <c r="B135" s="8">
        <v>454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1</v>
      </c>
      <c r="L135" s="8">
        <v>1</v>
      </c>
      <c r="M135" s="8">
        <v>0</v>
      </c>
    </row>
    <row r="136" spans="2:13" x14ac:dyDescent="0.25">
      <c r="B136" s="8">
        <v>456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1</v>
      </c>
      <c r="L136" s="8">
        <v>0</v>
      </c>
      <c r="M136" s="8">
        <v>0</v>
      </c>
    </row>
    <row r="137" spans="2:13" x14ac:dyDescent="0.25">
      <c r="B137" s="8">
        <v>465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1</v>
      </c>
      <c r="L137" s="8">
        <v>1</v>
      </c>
      <c r="M137" s="8">
        <v>1</v>
      </c>
    </row>
    <row r="138" spans="2:13" x14ac:dyDescent="0.25">
      <c r="B138" s="8">
        <v>469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1</v>
      </c>
    </row>
    <row r="139" spans="2:13" x14ac:dyDescent="0.25">
      <c r="B139" s="8">
        <v>479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1</v>
      </c>
    </row>
    <row r="140" spans="2:13" x14ac:dyDescent="0.25">
      <c r="B140" s="8">
        <v>482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1</v>
      </c>
    </row>
    <row r="141" spans="2:13" x14ac:dyDescent="0.25">
      <c r="B141" s="8">
        <v>494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1</v>
      </c>
      <c r="M141" s="8">
        <v>0</v>
      </c>
    </row>
    <row r="142" spans="2:13" x14ac:dyDescent="0.25">
      <c r="B142" s="8">
        <v>500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1</v>
      </c>
      <c r="M142" s="8">
        <v>0</v>
      </c>
    </row>
    <row r="143" spans="2:13" x14ac:dyDescent="0.25">
      <c r="B143" s="8">
        <v>502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1</v>
      </c>
      <c r="L143" s="8">
        <v>0</v>
      </c>
      <c r="M143" s="8">
        <v>0</v>
      </c>
    </row>
    <row r="144" spans="2:13" x14ac:dyDescent="0.25">
      <c r="B144" s="8">
        <v>518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1</v>
      </c>
    </row>
    <row r="145" spans="2:13" x14ac:dyDescent="0.25">
      <c r="B145" s="8">
        <v>519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1</v>
      </c>
      <c r="M145" s="8">
        <v>0</v>
      </c>
    </row>
    <row r="146" spans="2:13" x14ac:dyDescent="0.25">
      <c r="B146" s="8">
        <v>520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1</v>
      </c>
      <c r="M146" s="8">
        <v>0</v>
      </c>
    </row>
    <row r="147" spans="2:13" x14ac:dyDescent="0.25">
      <c r="B147" s="8">
        <v>531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1</v>
      </c>
      <c r="M147" s="8">
        <v>1</v>
      </c>
    </row>
    <row r="148" spans="2:13" x14ac:dyDescent="0.25">
      <c r="B148" s="8">
        <v>537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1</v>
      </c>
    </row>
    <row r="149" spans="2:13" x14ac:dyDescent="0.25">
      <c r="B149" s="8">
        <v>939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1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</row>
    <row r="150" spans="2:13" x14ac:dyDescent="0.25">
      <c r="B150" s="8" t="s">
        <v>45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1</v>
      </c>
      <c r="K150" s="8">
        <v>0</v>
      </c>
      <c r="L150" s="8">
        <v>0</v>
      </c>
      <c r="M150" s="8">
        <v>0</v>
      </c>
    </row>
    <row r="151" spans="2:13" x14ac:dyDescent="0.25">
      <c r="B151" s="8">
        <v>942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</v>
      </c>
      <c r="K151" s="8">
        <v>1</v>
      </c>
      <c r="L151" s="8">
        <v>0</v>
      </c>
      <c r="M151" s="8">
        <v>0</v>
      </c>
    </row>
    <row r="152" spans="2:13" x14ac:dyDescent="0.25">
      <c r="B152" s="8">
        <v>954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1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</row>
    <row r="153" spans="2:13" x14ac:dyDescent="0.25">
      <c r="B153" s="8">
        <v>961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</row>
    <row r="154" spans="2:13" x14ac:dyDescent="0.25">
      <c r="B154" s="8">
        <v>973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1</v>
      </c>
      <c r="J154" s="8">
        <v>0</v>
      </c>
      <c r="K154" s="8">
        <v>0</v>
      </c>
      <c r="L154" s="8">
        <v>0</v>
      </c>
      <c r="M154" s="8">
        <v>0</v>
      </c>
    </row>
    <row r="155" spans="2:13" x14ac:dyDescent="0.25">
      <c r="B155" s="8">
        <v>983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1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</row>
    <row r="156" spans="2:13" x14ac:dyDescent="0.25">
      <c r="B156" s="8">
        <v>984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1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</row>
    <row r="157" spans="2:13" x14ac:dyDescent="0.25">
      <c r="B157" s="8">
        <v>987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1</v>
      </c>
      <c r="J157" s="8">
        <v>1</v>
      </c>
      <c r="K157" s="8">
        <v>1</v>
      </c>
      <c r="L157" s="8">
        <v>1</v>
      </c>
      <c r="M157" s="8">
        <v>1</v>
      </c>
    </row>
    <row r="158" spans="2:13" x14ac:dyDescent="0.25">
      <c r="B158" s="8">
        <v>992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</row>
    <row r="160" spans="2:13" x14ac:dyDescent="0.25">
      <c r="C160" t="s">
        <v>25</v>
      </c>
    </row>
    <row r="161" spans="2:13" x14ac:dyDescent="0.25">
      <c r="B161" s="9"/>
      <c r="C161" s="9" t="s">
        <v>32</v>
      </c>
      <c r="D161" s="9" t="s">
        <v>11</v>
      </c>
      <c r="E161" s="9" t="s">
        <v>33</v>
      </c>
      <c r="F161" s="9" t="s">
        <v>34</v>
      </c>
      <c r="G161" s="9" t="s">
        <v>35</v>
      </c>
      <c r="H161" s="9" t="s">
        <v>36</v>
      </c>
      <c r="I161" s="9" t="s">
        <v>37</v>
      </c>
      <c r="J161" s="9" t="s">
        <v>38</v>
      </c>
      <c r="K161" s="9" t="s">
        <v>39</v>
      </c>
      <c r="L161" s="9" t="s">
        <v>40</v>
      </c>
      <c r="M161" s="9" t="s">
        <v>41</v>
      </c>
    </row>
    <row r="162" spans="2:13" x14ac:dyDescent="0.25">
      <c r="B162" s="9">
        <v>1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1</v>
      </c>
      <c r="I162" s="9">
        <v>1</v>
      </c>
      <c r="J162" s="9">
        <v>0</v>
      </c>
      <c r="K162" s="9">
        <v>0</v>
      </c>
      <c r="L162" s="9">
        <v>1</v>
      </c>
      <c r="M162" s="9">
        <v>1</v>
      </c>
    </row>
    <row r="163" spans="2:13" x14ac:dyDescent="0.25">
      <c r="B163" s="9">
        <v>3</v>
      </c>
      <c r="C163" s="9">
        <v>0</v>
      </c>
      <c r="D163" s="9">
        <v>0</v>
      </c>
      <c r="E163" s="9">
        <v>0</v>
      </c>
      <c r="F163" s="9">
        <v>0</v>
      </c>
      <c r="G163" s="9">
        <v>1</v>
      </c>
      <c r="H163" s="9">
        <v>0</v>
      </c>
      <c r="I163" s="9">
        <v>1</v>
      </c>
      <c r="J163" s="9">
        <v>1</v>
      </c>
      <c r="K163" s="9">
        <v>0</v>
      </c>
      <c r="L163" s="9">
        <v>1</v>
      </c>
      <c r="M163" s="9">
        <v>1</v>
      </c>
    </row>
    <row r="164" spans="2:13" x14ac:dyDescent="0.25">
      <c r="B164" s="9">
        <v>5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1</v>
      </c>
      <c r="J164" s="9">
        <v>0</v>
      </c>
      <c r="K164" s="9">
        <v>0</v>
      </c>
      <c r="L164" s="9">
        <v>0</v>
      </c>
      <c r="M164" s="9">
        <v>0</v>
      </c>
    </row>
    <row r="165" spans="2:13" x14ac:dyDescent="0.25">
      <c r="B165" s="9">
        <v>7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1</v>
      </c>
      <c r="J165" s="9">
        <v>0</v>
      </c>
      <c r="K165" s="9">
        <v>1</v>
      </c>
      <c r="L165" s="9">
        <v>0</v>
      </c>
      <c r="M165" s="9">
        <v>0</v>
      </c>
    </row>
    <row r="166" spans="2:13" x14ac:dyDescent="0.25">
      <c r="B166" s="9">
        <v>11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1</v>
      </c>
      <c r="J166" s="9">
        <v>0</v>
      </c>
      <c r="K166" s="9">
        <v>0</v>
      </c>
      <c r="L166" s="9">
        <v>0</v>
      </c>
      <c r="M166" s="9">
        <v>0</v>
      </c>
    </row>
    <row r="167" spans="2:13" x14ac:dyDescent="0.25">
      <c r="B167" s="9">
        <v>13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1</v>
      </c>
      <c r="J167" s="9">
        <v>0</v>
      </c>
      <c r="K167" s="9">
        <v>1</v>
      </c>
      <c r="L167" s="9">
        <v>0</v>
      </c>
      <c r="M167" s="9">
        <v>1</v>
      </c>
    </row>
    <row r="168" spans="2:13" x14ac:dyDescent="0.25">
      <c r="B168" s="9">
        <v>14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1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</row>
    <row r="169" spans="2:13" x14ac:dyDescent="0.25">
      <c r="B169" s="9">
        <v>16</v>
      </c>
      <c r="C169" s="9">
        <v>0</v>
      </c>
      <c r="D169" s="9">
        <v>0</v>
      </c>
      <c r="E169" s="9">
        <v>0</v>
      </c>
      <c r="F169" s="9">
        <v>0</v>
      </c>
      <c r="G169" s="9">
        <v>1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</row>
    <row r="170" spans="2:13" x14ac:dyDescent="0.25">
      <c r="B170" s="9">
        <v>17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1</v>
      </c>
      <c r="J170" s="9">
        <v>0</v>
      </c>
      <c r="K170" s="9">
        <v>0</v>
      </c>
      <c r="L170" s="9">
        <v>0</v>
      </c>
      <c r="M170" s="9">
        <v>0</v>
      </c>
    </row>
    <row r="171" spans="2:13" x14ac:dyDescent="0.25">
      <c r="B171" s="9">
        <v>19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1</v>
      </c>
      <c r="J171" s="9">
        <v>0</v>
      </c>
      <c r="K171" s="9">
        <v>0</v>
      </c>
      <c r="L171" s="9">
        <v>0</v>
      </c>
      <c r="M171" s="9">
        <v>0</v>
      </c>
    </row>
    <row r="172" spans="2:13" x14ac:dyDescent="0.25">
      <c r="B172" s="9">
        <v>20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1</v>
      </c>
      <c r="J172" s="9">
        <v>0</v>
      </c>
      <c r="K172" s="9">
        <v>0</v>
      </c>
      <c r="L172" s="9">
        <v>0</v>
      </c>
      <c r="M172" s="9">
        <v>0</v>
      </c>
    </row>
    <row r="173" spans="2:13" x14ac:dyDescent="0.25">
      <c r="B173" s="9">
        <v>21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1</v>
      </c>
      <c r="J173" s="9">
        <v>0</v>
      </c>
      <c r="K173" s="9">
        <v>0</v>
      </c>
      <c r="L173" s="9">
        <v>0</v>
      </c>
      <c r="M173" s="9">
        <v>0</v>
      </c>
    </row>
    <row r="174" spans="2:13" x14ac:dyDescent="0.25">
      <c r="B174" s="9">
        <v>25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1</v>
      </c>
      <c r="J174" s="9">
        <v>0</v>
      </c>
      <c r="K174" s="9">
        <v>1</v>
      </c>
      <c r="L174" s="9">
        <v>1</v>
      </c>
      <c r="M174" s="9">
        <v>1</v>
      </c>
    </row>
    <row r="175" spans="2:13" x14ac:dyDescent="0.25">
      <c r="B175" s="9">
        <v>27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1</v>
      </c>
      <c r="J175" s="9">
        <v>0</v>
      </c>
      <c r="K175" s="9">
        <v>0</v>
      </c>
      <c r="L175" s="9">
        <v>0</v>
      </c>
      <c r="M175" s="9">
        <v>0</v>
      </c>
    </row>
    <row r="176" spans="2:13" x14ac:dyDescent="0.25">
      <c r="B176" s="9">
        <v>29</v>
      </c>
      <c r="C176" s="9">
        <v>0</v>
      </c>
      <c r="D176" s="9">
        <v>0</v>
      </c>
      <c r="E176" s="9">
        <v>0</v>
      </c>
      <c r="F176" s="9">
        <v>0</v>
      </c>
      <c r="G176" s="9">
        <v>1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</row>
    <row r="177" spans="2:13" x14ac:dyDescent="0.25">
      <c r="B177" s="9">
        <v>31</v>
      </c>
      <c r="C177" s="9">
        <v>0</v>
      </c>
      <c r="D177" s="9">
        <v>1</v>
      </c>
      <c r="E177" s="9">
        <v>1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</row>
    <row r="178" spans="2:13" x14ac:dyDescent="0.25">
      <c r="B178" s="9">
        <v>33</v>
      </c>
      <c r="C178" s="9">
        <v>0</v>
      </c>
      <c r="D178" s="9">
        <v>1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</row>
    <row r="179" spans="2:13" x14ac:dyDescent="0.25">
      <c r="B179" s="9">
        <v>34</v>
      </c>
      <c r="C179" s="9">
        <v>1</v>
      </c>
      <c r="D179" s="9">
        <v>1</v>
      </c>
      <c r="E179" s="9">
        <v>0</v>
      </c>
      <c r="F179" s="9">
        <v>1</v>
      </c>
      <c r="G179" s="9">
        <v>0</v>
      </c>
      <c r="H179" s="9">
        <v>1</v>
      </c>
      <c r="I179" s="9">
        <v>0</v>
      </c>
      <c r="J179" s="9">
        <v>1</v>
      </c>
      <c r="K179" s="9">
        <v>1</v>
      </c>
      <c r="L179" s="9">
        <v>0</v>
      </c>
      <c r="M179" s="9">
        <v>0</v>
      </c>
    </row>
    <row r="180" spans="2:13" x14ac:dyDescent="0.25">
      <c r="B180" s="9">
        <v>35</v>
      </c>
      <c r="C180" s="9">
        <v>0</v>
      </c>
      <c r="D180" s="9">
        <v>0</v>
      </c>
      <c r="E180" s="9">
        <v>1</v>
      </c>
      <c r="F180" s="9">
        <v>1</v>
      </c>
      <c r="G180" s="9">
        <v>1</v>
      </c>
      <c r="H180" s="9">
        <v>1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</row>
    <row r="181" spans="2:13" x14ac:dyDescent="0.25">
      <c r="B181" s="9">
        <v>36</v>
      </c>
      <c r="C181" s="9">
        <v>0</v>
      </c>
      <c r="D181" s="9">
        <v>0</v>
      </c>
      <c r="E181" s="9">
        <v>1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</row>
    <row r="182" spans="2:13" x14ac:dyDescent="0.25">
      <c r="B182" s="9">
        <v>38</v>
      </c>
      <c r="C182" s="9">
        <v>0</v>
      </c>
      <c r="D182" s="9">
        <v>1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</row>
    <row r="183" spans="2:13" x14ac:dyDescent="0.25">
      <c r="B183" s="9">
        <v>44</v>
      </c>
      <c r="C183" s="9">
        <v>0</v>
      </c>
      <c r="D183" s="9">
        <v>1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</row>
    <row r="184" spans="2:13" x14ac:dyDescent="0.25">
      <c r="B184" s="9">
        <v>46</v>
      </c>
      <c r="C184" s="9">
        <v>0</v>
      </c>
      <c r="D184" s="9">
        <v>0</v>
      </c>
      <c r="E184" s="9">
        <v>1</v>
      </c>
      <c r="F184" s="9">
        <v>1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</row>
    <row r="185" spans="2:13" x14ac:dyDescent="0.25">
      <c r="B185" s="9">
        <v>51</v>
      </c>
      <c r="C185" s="9">
        <v>0</v>
      </c>
      <c r="D185" s="9">
        <v>0</v>
      </c>
      <c r="E185" s="9">
        <v>0</v>
      </c>
      <c r="F185" s="9">
        <v>1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</row>
    <row r="186" spans="2:13" x14ac:dyDescent="0.25">
      <c r="B186" s="9">
        <v>52</v>
      </c>
      <c r="C186" s="9">
        <v>0</v>
      </c>
      <c r="D186" s="9">
        <v>0</v>
      </c>
      <c r="E186" s="9">
        <v>0</v>
      </c>
      <c r="F186" s="9">
        <v>0</v>
      </c>
      <c r="G186" s="9">
        <v>1</v>
      </c>
      <c r="H186" s="9">
        <v>1</v>
      </c>
      <c r="I186" s="9">
        <v>1</v>
      </c>
      <c r="J186" s="9">
        <v>0</v>
      </c>
      <c r="K186" s="9">
        <v>0</v>
      </c>
      <c r="L186" s="9">
        <v>0</v>
      </c>
      <c r="M186" s="9">
        <v>0</v>
      </c>
    </row>
    <row r="187" spans="2:13" x14ac:dyDescent="0.25">
      <c r="B187" s="9">
        <v>55</v>
      </c>
      <c r="C187" s="9">
        <v>0</v>
      </c>
      <c r="D187" s="9">
        <v>1</v>
      </c>
      <c r="E187" s="9">
        <v>1</v>
      </c>
      <c r="F187" s="9">
        <v>1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</row>
    <row r="188" spans="2:13" x14ac:dyDescent="0.25">
      <c r="B188" s="9">
        <v>58</v>
      </c>
      <c r="C188" s="9">
        <v>0</v>
      </c>
      <c r="D188" s="9">
        <v>0</v>
      </c>
      <c r="E188" s="9">
        <v>1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</row>
    <row r="189" spans="2:13" x14ac:dyDescent="0.25">
      <c r="B189" s="9">
        <v>59</v>
      </c>
      <c r="C189" s="9">
        <v>0</v>
      </c>
      <c r="D189" s="9">
        <v>1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</row>
    <row r="190" spans="2:13" x14ac:dyDescent="0.25">
      <c r="B190" s="9">
        <v>63</v>
      </c>
      <c r="C190" s="9">
        <v>0</v>
      </c>
      <c r="D190" s="9">
        <v>0</v>
      </c>
      <c r="E190" s="9">
        <v>0</v>
      </c>
      <c r="F190" s="9">
        <v>0</v>
      </c>
      <c r="G190" s="9">
        <v>1</v>
      </c>
      <c r="H190" s="9">
        <v>1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</row>
    <row r="191" spans="2:13" x14ac:dyDescent="0.25">
      <c r="B191" s="9">
        <v>64</v>
      </c>
      <c r="C191" s="9">
        <v>0</v>
      </c>
      <c r="D191" s="9">
        <v>0</v>
      </c>
      <c r="E191" s="9">
        <v>0</v>
      </c>
      <c r="F191" s="9">
        <v>1</v>
      </c>
      <c r="G191" s="9">
        <v>1</v>
      </c>
      <c r="H191" s="9">
        <v>0</v>
      </c>
      <c r="I191" s="9">
        <v>1</v>
      </c>
      <c r="J191" s="9">
        <v>0</v>
      </c>
      <c r="K191" s="9">
        <v>0</v>
      </c>
      <c r="L191" s="9">
        <v>0</v>
      </c>
      <c r="M191" s="9">
        <v>0</v>
      </c>
    </row>
    <row r="192" spans="2:13" x14ac:dyDescent="0.25">
      <c r="B192" s="9">
        <v>68</v>
      </c>
      <c r="C192" s="9">
        <v>0</v>
      </c>
      <c r="D192" s="9">
        <v>0</v>
      </c>
      <c r="E192" s="9">
        <v>0</v>
      </c>
      <c r="F192" s="9">
        <v>1</v>
      </c>
      <c r="G192" s="9">
        <v>1</v>
      </c>
      <c r="H192" s="9">
        <v>1</v>
      </c>
      <c r="I192" s="9">
        <v>1</v>
      </c>
      <c r="J192" s="9">
        <v>1</v>
      </c>
      <c r="K192" s="9">
        <v>0</v>
      </c>
      <c r="L192" s="9">
        <v>0</v>
      </c>
      <c r="M192" s="9">
        <v>1</v>
      </c>
    </row>
    <row r="193" spans="2:13" x14ac:dyDescent="0.25">
      <c r="B193" s="9">
        <v>69</v>
      </c>
      <c r="C193" s="9">
        <v>0</v>
      </c>
      <c r="D193" s="9">
        <v>1</v>
      </c>
      <c r="E193" s="9">
        <v>0</v>
      </c>
      <c r="F193" s="9">
        <v>0</v>
      </c>
      <c r="G193" s="9">
        <v>1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</row>
    <row r="194" spans="2:13" x14ac:dyDescent="0.25">
      <c r="B194" s="9">
        <v>70</v>
      </c>
      <c r="C194" s="9">
        <v>1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</row>
    <row r="195" spans="2:13" x14ac:dyDescent="0.25">
      <c r="B195" s="9">
        <v>71</v>
      </c>
      <c r="C195" s="9">
        <v>0</v>
      </c>
      <c r="D195" s="9">
        <v>0</v>
      </c>
      <c r="E195" s="9">
        <v>0</v>
      </c>
      <c r="F195" s="9">
        <v>1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</row>
    <row r="196" spans="2:13" x14ac:dyDescent="0.25">
      <c r="B196" s="9">
        <v>72</v>
      </c>
      <c r="C196" s="9">
        <v>0</v>
      </c>
      <c r="D196" s="9">
        <v>1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</row>
    <row r="197" spans="2:13" x14ac:dyDescent="0.25">
      <c r="B197" s="9">
        <v>76</v>
      </c>
      <c r="C197" s="9">
        <v>0</v>
      </c>
      <c r="D197" s="9">
        <v>1</v>
      </c>
      <c r="E197" s="9">
        <v>1</v>
      </c>
      <c r="F197" s="9">
        <v>1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</row>
    <row r="198" spans="2:13" x14ac:dyDescent="0.25">
      <c r="B198" s="9">
        <v>78</v>
      </c>
      <c r="C198" s="9">
        <v>0</v>
      </c>
      <c r="D198" s="9">
        <v>0</v>
      </c>
      <c r="E198" s="9">
        <v>0</v>
      </c>
      <c r="F198" s="9">
        <v>1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</row>
    <row r="199" spans="2:13" x14ac:dyDescent="0.25">
      <c r="B199" s="9">
        <v>80</v>
      </c>
      <c r="C199" s="9">
        <v>0</v>
      </c>
      <c r="D199" s="9">
        <v>1</v>
      </c>
      <c r="E199" s="9">
        <v>0</v>
      </c>
      <c r="F199" s="9">
        <v>1</v>
      </c>
      <c r="G199" s="9">
        <v>1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</row>
    <row r="200" spans="2:13" x14ac:dyDescent="0.25">
      <c r="B200" s="9">
        <v>82</v>
      </c>
      <c r="C200" s="9">
        <v>0</v>
      </c>
      <c r="D200" s="9">
        <v>1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</row>
    <row r="201" spans="2:13" x14ac:dyDescent="0.25">
      <c r="B201" s="9">
        <v>92</v>
      </c>
      <c r="C201" s="9">
        <v>0</v>
      </c>
      <c r="D201" s="9">
        <v>0</v>
      </c>
      <c r="E201" s="9">
        <v>1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</row>
    <row r="202" spans="2:13" x14ac:dyDescent="0.25">
      <c r="B202" s="9">
        <v>94</v>
      </c>
      <c r="C202" s="9">
        <v>0</v>
      </c>
      <c r="D202" s="9">
        <v>0</v>
      </c>
      <c r="E202" s="9">
        <v>0</v>
      </c>
      <c r="F202" s="9">
        <v>1</v>
      </c>
      <c r="G202" s="9">
        <v>1</v>
      </c>
      <c r="H202" s="9">
        <v>0</v>
      </c>
      <c r="I202" s="9">
        <v>1</v>
      </c>
      <c r="J202" s="9">
        <v>1</v>
      </c>
      <c r="K202" s="9">
        <v>0</v>
      </c>
      <c r="L202" s="9">
        <v>1</v>
      </c>
      <c r="M202" s="9">
        <v>0</v>
      </c>
    </row>
    <row r="203" spans="2:13" x14ac:dyDescent="0.25">
      <c r="B203" s="9">
        <v>97</v>
      </c>
      <c r="C203" s="9">
        <v>0</v>
      </c>
      <c r="D203" s="9">
        <v>1</v>
      </c>
      <c r="E203" s="9">
        <v>0</v>
      </c>
      <c r="F203" s="9">
        <v>1</v>
      </c>
      <c r="G203" s="9">
        <v>1</v>
      </c>
      <c r="H203" s="9">
        <v>1</v>
      </c>
      <c r="I203" s="9">
        <v>1</v>
      </c>
      <c r="J203" s="9">
        <v>1</v>
      </c>
      <c r="K203" s="9">
        <v>0</v>
      </c>
      <c r="L203" s="9">
        <v>0</v>
      </c>
      <c r="M203" s="9">
        <v>0</v>
      </c>
    </row>
    <row r="204" spans="2:13" x14ac:dyDescent="0.25">
      <c r="B204" s="9">
        <v>98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1</v>
      </c>
      <c r="K204" s="9">
        <v>0</v>
      </c>
      <c r="L204" s="9">
        <v>0</v>
      </c>
      <c r="M204" s="9">
        <v>0</v>
      </c>
    </row>
    <row r="205" spans="2:13" x14ac:dyDescent="0.25">
      <c r="B205" s="9">
        <v>101</v>
      </c>
      <c r="C205" s="9">
        <v>0</v>
      </c>
      <c r="D205" s="9">
        <v>0</v>
      </c>
      <c r="E205" s="9">
        <v>1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</row>
    <row r="206" spans="2:13" x14ac:dyDescent="0.25">
      <c r="B206" s="9">
        <v>102</v>
      </c>
      <c r="C206" s="9">
        <v>0</v>
      </c>
      <c r="D206" s="9">
        <v>0</v>
      </c>
      <c r="E206" s="9">
        <v>0</v>
      </c>
      <c r="F206" s="9">
        <v>1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</row>
    <row r="207" spans="2:13" x14ac:dyDescent="0.25">
      <c r="B207" s="9">
        <v>111</v>
      </c>
      <c r="C207" s="9">
        <v>0</v>
      </c>
      <c r="D207" s="9">
        <v>0</v>
      </c>
      <c r="E207" s="9">
        <v>1</v>
      </c>
      <c r="F207" s="9">
        <v>1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</row>
    <row r="208" spans="2:13" x14ac:dyDescent="0.25">
      <c r="B208" s="9">
        <v>112</v>
      </c>
      <c r="C208" s="9">
        <v>0</v>
      </c>
      <c r="D208" s="9">
        <v>1</v>
      </c>
      <c r="E208" s="9">
        <v>1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</row>
    <row r="209" spans="2:13" x14ac:dyDescent="0.25">
      <c r="B209" s="9">
        <v>114</v>
      </c>
      <c r="C209" s="9">
        <v>0</v>
      </c>
      <c r="D209" s="9">
        <v>1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</row>
    <row r="210" spans="2:13" x14ac:dyDescent="0.25">
      <c r="B210" s="9">
        <v>115</v>
      </c>
      <c r="C210" s="9">
        <v>0</v>
      </c>
      <c r="D210" s="9">
        <v>1</v>
      </c>
      <c r="E210" s="9">
        <v>0</v>
      </c>
      <c r="F210" s="9">
        <v>0</v>
      </c>
      <c r="G210" s="9">
        <v>0</v>
      </c>
      <c r="H210" s="9">
        <v>0</v>
      </c>
      <c r="I210" s="9">
        <v>1</v>
      </c>
      <c r="J210" s="9">
        <v>1</v>
      </c>
      <c r="K210" s="9">
        <v>1</v>
      </c>
      <c r="L210" s="9">
        <v>1</v>
      </c>
      <c r="M210" s="9">
        <v>0</v>
      </c>
    </row>
    <row r="211" spans="2:13" x14ac:dyDescent="0.25">
      <c r="B211" s="9">
        <v>120</v>
      </c>
      <c r="C211" s="9">
        <v>0</v>
      </c>
      <c r="D211" s="9">
        <v>1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</row>
    <row r="212" spans="2:13" x14ac:dyDescent="0.25">
      <c r="B212" s="9">
        <v>121</v>
      </c>
      <c r="C212" s="9">
        <v>0</v>
      </c>
      <c r="D212" s="9">
        <v>1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</row>
    <row r="213" spans="2:13" x14ac:dyDescent="0.25">
      <c r="B213" s="9">
        <v>124</v>
      </c>
      <c r="C213" s="9">
        <v>0</v>
      </c>
      <c r="D213" s="9">
        <v>0</v>
      </c>
      <c r="E213" s="9">
        <v>0</v>
      </c>
      <c r="F213" s="9">
        <v>1</v>
      </c>
      <c r="G213" s="9">
        <v>1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</row>
    <row r="214" spans="2:13" x14ac:dyDescent="0.25">
      <c r="B214" s="9">
        <v>125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1</v>
      </c>
      <c r="I214" s="9">
        <v>1</v>
      </c>
      <c r="J214" s="9">
        <v>1</v>
      </c>
      <c r="K214" s="9">
        <v>1</v>
      </c>
      <c r="L214" s="9">
        <v>1</v>
      </c>
      <c r="M214" s="9">
        <v>1</v>
      </c>
    </row>
    <row r="215" spans="2:13" x14ac:dyDescent="0.25">
      <c r="B215" s="9">
        <v>136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1</v>
      </c>
      <c r="I215" s="9">
        <v>1</v>
      </c>
      <c r="J215" s="9">
        <v>1</v>
      </c>
      <c r="K215" s="9">
        <v>1</v>
      </c>
      <c r="L215" s="9">
        <v>1</v>
      </c>
      <c r="M215" s="9">
        <v>0</v>
      </c>
    </row>
    <row r="216" spans="2:13" x14ac:dyDescent="0.25">
      <c r="B216" s="9">
        <v>441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1</v>
      </c>
      <c r="M216" s="9">
        <v>0</v>
      </c>
    </row>
    <row r="217" spans="2:13" x14ac:dyDescent="0.25">
      <c r="B217" s="9">
        <v>442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1</v>
      </c>
    </row>
    <row r="218" spans="2:13" x14ac:dyDescent="0.25">
      <c r="B218" s="9">
        <v>443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1</v>
      </c>
      <c r="K218" s="9">
        <v>0</v>
      </c>
      <c r="L218" s="9">
        <v>0</v>
      </c>
      <c r="M218" s="9">
        <v>0</v>
      </c>
    </row>
    <row r="219" spans="2:13" x14ac:dyDescent="0.25">
      <c r="B219" s="9">
        <v>444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1</v>
      </c>
      <c r="L219" s="9">
        <v>1</v>
      </c>
      <c r="M219" s="9">
        <v>0</v>
      </c>
    </row>
    <row r="220" spans="2:13" x14ac:dyDescent="0.25">
      <c r="B220" s="9">
        <v>448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1</v>
      </c>
      <c r="M220" s="9">
        <v>1</v>
      </c>
    </row>
    <row r="221" spans="2:13" x14ac:dyDescent="0.25">
      <c r="B221" s="9">
        <v>452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1</v>
      </c>
      <c r="K221" s="9">
        <v>1</v>
      </c>
      <c r="L221" s="9">
        <v>1</v>
      </c>
      <c r="M221" s="9">
        <v>1</v>
      </c>
    </row>
    <row r="222" spans="2:13" x14ac:dyDescent="0.25">
      <c r="B222" s="9">
        <v>454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1</v>
      </c>
      <c r="K222" s="9">
        <v>0</v>
      </c>
      <c r="L222" s="9">
        <v>0</v>
      </c>
      <c r="M222" s="9">
        <v>0</v>
      </c>
    </row>
    <row r="223" spans="2:13" x14ac:dyDescent="0.25">
      <c r="B223" s="9">
        <v>458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1</v>
      </c>
      <c r="K223" s="9">
        <v>0</v>
      </c>
      <c r="L223" s="9">
        <v>1</v>
      </c>
      <c r="M223" s="9">
        <v>1</v>
      </c>
    </row>
    <row r="224" spans="2:13" x14ac:dyDescent="0.25">
      <c r="B224" s="9">
        <v>459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1</v>
      </c>
    </row>
    <row r="225" spans="2:13" x14ac:dyDescent="0.25">
      <c r="B225" s="9">
        <v>461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1</v>
      </c>
    </row>
    <row r="226" spans="2:13" x14ac:dyDescent="0.25">
      <c r="B226" s="9">
        <v>468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1</v>
      </c>
    </row>
    <row r="227" spans="2:13" x14ac:dyDescent="0.25">
      <c r="B227" s="9">
        <v>472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1</v>
      </c>
      <c r="M227" s="9">
        <v>0</v>
      </c>
    </row>
    <row r="228" spans="2:13" x14ac:dyDescent="0.25">
      <c r="B228" s="9">
        <v>477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1</v>
      </c>
    </row>
    <row r="229" spans="2:13" x14ac:dyDescent="0.25">
      <c r="B229" s="9">
        <v>480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1</v>
      </c>
    </row>
    <row r="230" spans="2:13" x14ac:dyDescent="0.25">
      <c r="B230" s="9">
        <v>481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1</v>
      </c>
    </row>
    <row r="231" spans="2:13" x14ac:dyDescent="0.25">
      <c r="B231" s="9">
        <v>491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1</v>
      </c>
    </row>
    <row r="232" spans="2:13" x14ac:dyDescent="0.25">
      <c r="B232" s="9">
        <v>492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1</v>
      </c>
    </row>
    <row r="233" spans="2:13" x14ac:dyDescent="0.25">
      <c r="B233" s="9">
        <v>496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1</v>
      </c>
      <c r="M233" s="9">
        <v>0</v>
      </c>
    </row>
    <row r="234" spans="2:13" x14ac:dyDescent="0.25">
      <c r="B234" s="9">
        <v>509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1</v>
      </c>
      <c r="M234" s="9">
        <v>1</v>
      </c>
    </row>
    <row r="235" spans="2:13" x14ac:dyDescent="0.25">
      <c r="B235" s="9">
        <v>511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1</v>
      </c>
      <c r="L235" s="9">
        <v>1</v>
      </c>
      <c r="M235" s="9">
        <v>1</v>
      </c>
    </row>
    <row r="236" spans="2:13" x14ac:dyDescent="0.25">
      <c r="B236" s="9">
        <v>513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1</v>
      </c>
    </row>
    <row r="237" spans="2:13" x14ac:dyDescent="0.25">
      <c r="B237" s="9">
        <v>536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</v>
      </c>
    </row>
    <row r="238" spans="2:13" x14ac:dyDescent="0.25">
      <c r="B238" s="9">
        <v>541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1</v>
      </c>
    </row>
    <row r="239" spans="2:13" x14ac:dyDescent="0.25">
      <c r="B239" s="9">
        <v>542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1</v>
      </c>
    </row>
    <row r="240" spans="2:13" x14ac:dyDescent="0.25">
      <c r="B240" s="9">
        <v>920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1</v>
      </c>
      <c r="J240" s="9">
        <v>1</v>
      </c>
      <c r="K240" s="9">
        <v>0</v>
      </c>
      <c r="L240" s="9">
        <v>0</v>
      </c>
      <c r="M240" s="9">
        <v>0</v>
      </c>
    </row>
    <row r="241" spans="2:13" x14ac:dyDescent="0.25">
      <c r="B241" s="9">
        <v>921</v>
      </c>
      <c r="C241" s="9">
        <v>0</v>
      </c>
      <c r="D241" s="9">
        <v>0</v>
      </c>
      <c r="E241" s="9">
        <v>0</v>
      </c>
      <c r="F241" s="9">
        <v>0</v>
      </c>
      <c r="G241" s="9">
        <v>1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</row>
    <row r="242" spans="2:13" x14ac:dyDescent="0.25">
      <c r="B242" s="9">
        <v>922</v>
      </c>
      <c r="C242" s="9">
        <v>0</v>
      </c>
      <c r="D242" s="9">
        <v>0</v>
      </c>
      <c r="E242" s="9">
        <v>0</v>
      </c>
      <c r="F242" s="9">
        <v>0</v>
      </c>
      <c r="G242" s="9">
        <v>1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</row>
    <row r="243" spans="2:13" x14ac:dyDescent="0.25">
      <c r="B243" s="9">
        <v>923</v>
      </c>
      <c r="C243" s="9">
        <v>0</v>
      </c>
      <c r="D243" s="9">
        <v>0</v>
      </c>
      <c r="E243" s="9">
        <v>0</v>
      </c>
      <c r="F243" s="9">
        <v>0</v>
      </c>
      <c r="G243" s="9">
        <v>1</v>
      </c>
      <c r="H243" s="9">
        <v>1</v>
      </c>
      <c r="I243" s="9">
        <v>1</v>
      </c>
      <c r="J243" s="9">
        <v>0</v>
      </c>
      <c r="K243" s="9">
        <v>0</v>
      </c>
      <c r="L243" s="9">
        <v>0</v>
      </c>
      <c r="M243" s="9">
        <v>1</v>
      </c>
    </row>
    <row r="244" spans="2:13" x14ac:dyDescent="0.25">
      <c r="B244" s="9">
        <v>924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1</v>
      </c>
      <c r="I244" s="9">
        <v>0</v>
      </c>
      <c r="J244" s="9">
        <v>0</v>
      </c>
      <c r="K244" s="9">
        <v>1</v>
      </c>
      <c r="L244" s="9">
        <v>0</v>
      </c>
      <c r="M244" s="9">
        <v>0</v>
      </c>
    </row>
    <row r="245" spans="2:13" x14ac:dyDescent="0.25">
      <c r="B245" s="9">
        <v>926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1</v>
      </c>
      <c r="J245" s="9">
        <v>0</v>
      </c>
      <c r="K245" s="9">
        <v>0</v>
      </c>
      <c r="L245" s="9">
        <v>0</v>
      </c>
      <c r="M245" s="9">
        <v>0</v>
      </c>
    </row>
    <row r="246" spans="2:13" x14ac:dyDescent="0.25">
      <c r="B246" s="9">
        <v>927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1</v>
      </c>
      <c r="I246" s="9">
        <v>1</v>
      </c>
      <c r="J246" s="9">
        <v>0</v>
      </c>
      <c r="K246" s="9">
        <v>0</v>
      </c>
      <c r="L246" s="9">
        <v>0</v>
      </c>
      <c r="M246" s="9">
        <v>0</v>
      </c>
    </row>
    <row r="247" spans="2:13" x14ac:dyDescent="0.25">
      <c r="B247" s="9">
        <v>929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1</v>
      </c>
      <c r="J247" s="9">
        <v>0</v>
      </c>
      <c r="K247" s="9">
        <v>0</v>
      </c>
      <c r="L247" s="9">
        <v>0</v>
      </c>
      <c r="M247" s="9">
        <v>0</v>
      </c>
    </row>
    <row r="248" spans="2:13" x14ac:dyDescent="0.25">
      <c r="B248" s="9">
        <v>930</v>
      </c>
      <c r="C248" s="9">
        <v>0</v>
      </c>
      <c r="D248" s="9">
        <v>0</v>
      </c>
      <c r="E248" s="9">
        <v>0</v>
      </c>
      <c r="F248" s="9">
        <v>0</v>
      </c>
      <c r="G248" s="9">
        <v>1</v>
      </c>
      <c r="H248" s="9">
        <v>0</v>
      </c>
      <c r="I248" s="9">
        <v>0</v>
      </c>
      <c r="J248" s="9">
        <v>1</v>
      </c>
      <c r="K248" s="9">
        <v>0</v>
      </c>
      <c r="L248" s="9">
        <v>0</v>
      </c>
      <c r="M248" s="9">
        <v>0</v>
      </c>
    </row>
    <row r="249" spans="2:13" x14ac:dyDescent="0.25">
      <c r="B249" s="9">
        <v>932</v>
      </c>
      <c r="C249" s="9">
        <v>0</v>
      </c>
      <c r="D249" s="9">
        <v>0</v>
      </c>
      <c r="E249" s="9">
        <v>0</v>
      </c>
      <c r="F249" s="9">
        <v>0</v>
      </c>
      <c r="G249" s="9">
        <v>1</v>
      </c>
      <c r="H249" s="9">
        <v>0</v>
      </c>
      <c r="I249" s="9">
        <v>1</v>
      </c>
      <c r="J249" s="9">
        <v>1</v>
      </c>
      <c r="K249" s="9">
        <v>0</v>
      </c>
      <c r="L249" s="9">
        <v>0</v>
      </c>
      <c r="M249" s="9">
        <v>0</v>
      </c>
    </row>
    <row r="250" spans="2:13" x14ac:dyDescent="0.25">
      <c r="B250" s="9">
        <v>934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1</v>
      </c>
      <c r="J250" s="9">
        <v>1</v>
      </c>
      <c r="K250" s="9">
        <v>0</v>
      </c>
      <c r="L250" s="9">
        <v>0</v>
      </c>
      <c r="M250" s="9">
        <v>0</v>
      </c>
    </row>
    <row r="251" spans="2:13" x14ac:dyDescent="0.25">
      <c r="B251" s="9">
        <v>935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1</v>
      </c>
      <c r="J251" s="9">
        <v>1</v>
      </c>
      <c r="K251" s="9">
        <v>0</v>
      </c>
      <c r="L251" s="9">
        <v>0</v>
      </c>
      <c r="M251" s="9">
        <v>1</v>
      </c>
    </row>
    <row r="252" spans="2:13" x14ac:dyDescent="0.25">
      <c r="B252" s="9">
        <v>936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1</v>
      </c>
      <c r="J252" s="9">
        <v>0</v>
      </c>
      <c r="K252" s="9">
        <v>0</v>
      </c>
      <c r="L252" s="9">
        <v>0</v>
      </c>
      <c r="M252" s="9">
        <v>0</v>
      </c>
    </row>
    <row r="253" spans="2:13" x14ac:dyDescent="0.25">
      <c r="B253" s="9">
        <v>937</v>
      </c>
      <c r="C253" s="9">
        <v>0</v>
      </c>
      <c r="D253" s="9">
        <v>0</v>
      </c>
      <c r="E253" s="9">
        <v>0</v>
      </c>
      <c r="F253" s="9">
        <v>0</v>
      </c>
      <c r="G253" s="9">
        <v>1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</row>
    <row r="254" spans="2:13" x14ac:dyDescent="0.25">
      <c r="B254" s="9">
        <v>938</v>
      </c>
      <c r="C254" s="9">
        <v>0</v>
      </c>
      <c r="D254" s="9">
        <v>0</v>
      </c>
      <c r="E254" s="9">
        <v>0</v>
      </c>
      <c r="F254" s="9">
        <v>0</v>
      </c>
      <c r="G254" s="9">
        <v>1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</row>
    <row r="255" spans="2:13" x14ac:dyDescent="0.25">
      <c r="B255" s="9">
        <v>935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1</v>
      </c>
      <c r="M255" s="9">
        <v>0</v>
      </c>
    </row>
    <row r="256" spans="2:13" x14ac:dyDescent="0.25">
      <c r="B256" s="9">
        <v>136</v>
      </c>
      <c r="C256" s="9">
        <v>0</v>
      </c>
      <c r="D256" s="9">
        <v>0</v>
      </c>
      <c r="E256" s="9">
        <v>0</v>
      </c>
      <c r="F256" s="9">
        <v>1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</row>
    <row r="257" spans="2:13" x14ac:dyDescent="0.25">
      <c r="B257" s="9">
        <v>940</v>
      </c>
      <c r="C257" s="9">
        <v>0</v>
      </c>
      <c r="D257" s="9">
        <v>0</v>
      </c>
      <c r="E257" s="9">
        <v>0</v>
      </c>
      <c r="F257" s="9">
        <v>0</v>
      </c>
      <c r="G257" s="9">
        <v>1</v>
      </c>
      <c r="H257" s="9">
        <v>1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</row>
    <row r="258" spans="2:13" x14ac:dyDescent="0.25">
      <c r="B258" s="9">
        <v>941</v>
      </c>
      <c r="C258" s="9">
        <v>0</v>
      </c>
      <c r="D258" s="9">
        <v>0</v>
      </c>
      <c r="E258" s="9">
        <v>0</v>
      </c>
      <c r="F258" s="9">
        <v>0</v>
      </c>
      <c r="G258" s="9">
        <v>1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</row>
    <row r="259" spans="2:13" x14ac:dyDescent="0.25">
      <c r="B259" s="9">
        <v>943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1</v>
      </c>
      <c r="I259" s="9">
        <v>0</v>
      </c>
      <c r="J259" s="9">
        <v>1</v>
      </c>
      <c r="K259" s="9">
        <v>0</v>
      </c>
      <c r="L259" s="9">
        <v>0</v>
      </c>
      <c r="M259" s="9">
        <v>1</v>
      </c>
    </row>
    <row r="260" spans="2:13" x14ac:dyDescent="0.25">
      <c r="B260" s="9">
        <v>944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1</v>
      </c>
      <c r="J260" s="9">
        <v>0</v>
      </c>
      <c r="K260" s="9">
        <v>0</v>
      </c>
      <c r="L260" s="9">
        <v>0</v>
      </c>
      <c r="M260" s="9">
        <v>0</v>
      </c>
    </row>
    <row r="261" spans="2:13" x14ac:dyDescent="0.25">
      <c r="B261" s="9">
        <v>949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1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</row>
    <row r="262" spans="2:13" x14ac:dyDescent="0.25">
      <c r="B262" s="9">
        <v>950</v>
      </c>
      <c r="C262" s="9">
        <v>0</v>
      </c>
      <c r="D262" s="9">
        <v>0</v>
      </c>
      <c r="E262" s="9">
        <v>0</v>
      </c>
      <c r="F262" s="9">
        <v>0</v>
      </c>
      <c r="G262" s="9">
        <v>1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</row>
    <row r="263" spans="2:13" x14ac:dyDescent="0.25">
      <c r="B263" s="9">
        <v>952</v>
      </c>
      <c r="C263" s="9">
        <v>0</v>
      </c>
      <c r="D263" s="9">
        <v>0</v>
      </c>
      <c r="E263" s="9">
        <v>0</v>
      </c>
      <c r="F263" s="9">
        <v>0</v>
      </c>
      <c r="G263" s="9">
        <v>1</v>
      </c>
      <c r="H263" s="9">
        <v>0</v>
      </c>
      <c r="I263" s="9">
        <v>0</v>
      </c>
      <c r="J263" s="9">
        <v>0</v>
      </c>
      <c r="K263" s="9">
        <v>0</v>
      </c>
      <c r="L263" s="9">
        <v>1</v>
      </c>
      <c r="M263" s="9">
        <v>0</v>
      </c>
    </row>
    <row r="264" spans="2:13" x14ac:dyDescent="0.25">
      <c r="B264" s="9">
        <v>954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1</v>
      </c>
      <c r="I264" s="9">
        <v>1</v>
      </c>
      <c r="J264" s="9">
        <v>1</v>
      </c>
      <c r="K264" s="9">
        <v>0</v>
      </c>
      <c r="L264" s="9">
        <v>0</v>
      </c>
      <c r="M264" s="9">
        <v>0</v>
      </c>
    </row>
    <row r="265" spans="2:13" x14ac:dyDescent="0.25">
      <c r="B265" s="9">
        <v>957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1</v>
      </c>
      <c r="I265" s="9">
        <v>1</v>
      </c>
      <c r="J265" s="9">
        <v>1</v>
      </c>
      <c r="K265" s="9">
        <v>1</v>
      </c>
      <c r="L265" s="9">
        <v>1</v>
      </c>
      <c r="M265" s="9">
        <v>0</v>
      </c>
    </row>
    <row r="266" spans="2:13" x14ac:dyDescent="0.25">
      <c r="B266" s="9">
        <v>958</v>
      </c>
      <c r="C266" s="9">
        <v>0</v>
      </c>
      <c r="D266" s="9">
        <v>0</v>
      </c>
      <c r="E266" s="9">
        <v>0</v>
      </c>
      <c r="F266" s="9">
        <v>0</v>
      </c>
      <c r="G266" s="9">
        <v>1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</row>
    <row r="267" spans="2:13" x14ac:dyDescent="0.25">
      <c r="B267" s="9">
        <v>959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1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</row>
    <row r="268" spans="2:13" x14ac:dyDescent="0.25">
      <c r="B268" s="9">
        <v>962</v>
      </c>
      <c r="C268" s="9">
        <v>0</v>
      </c>
      <c r="D268" s="9">
        <v>0</v>
      </c>
      <c r="E268" s="9">
        <v>0</v>
      </c>
      <c r="F268" s="9">
        <v>0</v>
      </c>
      <c r="G268" s="9">
        <v>1</v>
      </c>
      <c r="H268" s="9">
        <v>1</v>
      </c>
      <c r="I268" s="9">
        <v>1</v>
      </c>
      <c r="J268" s="9">
        <v>0</v>
      </c>
      <c r="K268" s="9">
        <v>1</v>
      </c>
      <c r="L268" s="9">
        <v>0</v>
      </c>
      <c r="M268" s="9">
        <v>1</v>
      </c>
    </row>
    <row r="269" spans="2:13" x14ac:dyDescent="0.25">
      <c r="B269" s="9">
        <v>963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1</v>
      </c>
      <c r="J269" s="9">
        <v>0</v>
      </c>
      <c r="K269" s="9">
        <v>0</v>
      </c>
      <c r="L269" s="9">
        <v>0</v>
      </c>
      <c r="M269" s="9">
        <v>0</v>
      </c>
    </row>
    <row r="270" spans="2:13" x14ac:dyDescent="0.25">
      <c r="B270" s="9">
        <v>964</v>
      </c>
      <c r="C270" s="9">
        <v>0</v>
      </c>
      <c r="D270" s="9">
        <v>0</v>
      </c>
      <c r="E270" s="9">
        <v>0</v>
      </c>
      <c r="F270" s="9">
        <v>0</v>
      </c>
      <c r="G270" s="9">
        <v>1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</row>
    <row r="271" spans="2:13" x14ac:dyDescent="0.25">
      <c r="B271" s="9">
        <v>965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1</v>
      </c>
      <c r="J271" s="9">
        <v>0</v>
      </c>
      <c r="K271" s="9">
        <v>0</v>
      </c>
      <c r="L271" s="9">
        <v>0</v>
      </c>
      <c r="M271" s="9">
        <v>0</v>
      </c>
    </row>
    <row r="272" spans="2:13" x14ac:dyDescent="0.25">
      <c r="B272" s="9">
        <v>966</v>
      </c>
      <c r="C272" s="9">
        <v>0</v>
      </c>
      <c r="D272" s="9">
        <v>0</v>
      </c>
      <c r="E272" s="9">
        <v>0</v>
      </c>
      <c r="F272" s="9">
        <v>0</v>
      </c>
      <c r="G272" s="9">
        <v>1</v>
      </c>
      <c r="H272" s="9">
        <v>0</v>
      </c>
      <c r="I272" s="9">
        <v>1</v>
      </c>
      <c r="J272" s="9">
        <v>0</v>
      </c>
      <c r="K272" s="9">
        <v>0</v>
      </c>
      <c r="L272" s="9">
        <v>1</v>
      </c>
      <c r="M272" s="9">
        <v>0</v>
      </c>
    </row>
    <row r="273" spans="2:13" x14ac:dyDescent="0.25">
      <c r="B273" s="9">
        <v>968</v>
      </c>
      <c r="C273" s="9">
        <v>0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1</v>
      </c>
      <c r="J273" s="9">
        <v>0</v>
      </c>
      <c r="K273" s="9">
        <v>0</v>
      </c>
      <c r="L273" s="9">
        <v>1</v>
      </c>
      <c r="M273" s="9">
        <v>0</v>
      </c>
    </row>
    <row r="274" spans="2:13" x14ac:dyDescent="0.25">
      <c r="B274" s="9">
        <v>970</v>
      </c>
      <c r="C274" s="9">
        <v>0</v>
      </c>
      <c r="D274" s="9">
        <v>0</v>
      </c>
      <c r="E274" s="9">
        <v>0</v>
      </c>
      <c r="F274" s="9">
        <v>1</v>
      </c>
      <c r="G274" s="9">
        <v>1</v>
      </c>
      <c r="H274" s="9">
        <v>1</v>
      </c>
      <c r="I274" s="9">
        <v>1</v>
      </c>
      <c r="J274" s="9">
        <v>1</v>
      </c>
      <c r="K274" s="9">
        <v>1</v>
      </c>
      <c r="L274" s="9">
        <v>1</v>
      </c>
      <c r="M274" s="9">
        <v>0</v>
      </c>
    </row>
    <row r="275" spans="2:13" x14ac:dyDescent="0.25">
      <c r="B275" s="9">
        <v>971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1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</row>
    <row r="276" spans="2:13" x14ac:dyDescent="0.25">
      <c r="B276" s="9">
        <v>972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1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</row>
    <row r="277" spans="2:13" x14ac:dyDescent="0.25">
      <c r="B277" s="9">
        <v>974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1</v>
      </c>
      <c r="I277" s="9">
        <v>1</v>
      </c>
      <c r="J277" s="9">
        <v>1</v>
      </c>
      <c r="K277" s="9">
        <v>1</v>
      </c>
      <c r="L277" s="9">
        <v>1</v>
      </c>
      <c r="M277" s="9">
        <v>0</v>
      </c>
    </row>
    <row r="278" spans="2:13" x14ac:dyDescent="0.25">
      <c r="B278" s="9">
        <v>975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1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</row>
    <row r="279" spans="2:13" x14ac:dyDescent="0.25">
      <c r="B279" s="9">
        <v>976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1</v>
      </c>
      <c r="J279" s="9">
        <v>0</v>
      </c>
      <c r="K279" s="9">
        <v>0</v>
      </c>
      <c r="L279" s="9">
        <v>0</v>
      </c>
      <c r="M279" s="9">
        <v>0</v>
      </c>
    </row>
    <row r="280" spans="2:13" x14ac:dyDescent="0.25">
      <c r="B280" s="9">
        <v>977</v>
      </c>
      <c r="C280" s="9">
        <v>0</v>
      </c>
      <c r="D280" s="9">
        <v>0</v>
      </c>
      <c r="E280" s="9">
        <v>0</v>
      </c>
      <c r="F280" s="9">
        <v>0</v>
      </c>
      <c r="G280" s="9">
        <v>1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</row>
    <row r="281" spans="2:13" x14ac:dyDescent="0.25">
      <c r="B281" s="9">
        <v>978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1</v>
      </c>
      <c r="I281" s="9">
        <v>1</v>
      </c>
      <c r="J281" s="9">
        <v>0</v>
      </c>
      <c r="K281" s="9">
        <v>0</v>
      </c>
      <c r="L281" s="9">
        <v>0</v>
      </c>
      <c r="M281" s="9">
        <v>0</v>
      </c>
    </row>
    <row r="282" spans="2:13" x14ac:dyDescent="0.25">
      <c r="B282" s="9">
        <v>990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1</v>
      </c>
      <c r="J282" s="9">
        <v>0</v>
      </c>
      <c r="K282" s="9">
        <v>0</v>
      </c>
      <c r="L282" s="9">
        <v>0</v>
      </c>
      <c r="M282" s="9">
        <v>0</v>
      </c>
    </row>
    <row r="283" spans="2:13" x14ac:dyDescent="0.25">
      <c r="B283" s="9">
        <v>980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1</v>
      </c>
      <c r="I283" s="9">
        <v>1</v>
      </c>
      <c r="J283" s="9">
        <v>0</v>
      </c>
      <c r="K283" s="9">
        <v>0</v>
      </c>
      <c r="L283" s="9">
        <v>0</v>
      </c>
      <c r="M283" s="9">
        <v>1</v>
      </c>
    </row>
    <row r="284" spans="2:13" x14ac:dyDescent="0.25">
      <c r="B284" s="9">
        <v>981</v>
      </c>
      <c r="C284" s="9">
        <v>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1</v>
      </c>
      <c r="J284" s="9">
        <v>0</v>
      </c>
      <c r="K284" s="9">
        <v>0</v>
      </c>
      <c r="L284" s="9">
        <v>0</v>
      </c>
      <c r="M284" s="9">
        <v>0</v>
      </c>
    </row>
    <row r="285" spans="2:13" x14ac:dyDescent="0.25">
      <c r="B285" s="9">
        <v>982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1</v>
      </c>
      <c r="J285" s="9">
        <v>0</v>
      </c>
      <c r="K285" s="9">
        <v>1</v>
      </c>
      <c r="L285" s="9">
        <v>0</v>
      </c>
      <c r="M285" s="9">
        <v>0</v>
      </c>
    </row>
    <row r="286" spans="2:13" x14ac:dyDescent="0.25">
      <c r="B286" s="9">
        <v>985</v>
      </c>
      <c r="C286" s="9">
        <v>0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1</v>
      </c>
      <c r="J286" s="9">
        <v>0</v>
      </c>
      <c r="K286" s="9">
        <v>0</v>
      </c>
      <c r="L286" s="9">
        <v>0</v>
      </c>
      <c r="M286" s="9">
        <v>0</v>
      </c>
    </row>
    <row r="287" spans="2:13" x14ac:dyDescent="0.25">
      <c r="B287" s="9">
        <v>988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1</v>
      </c>
      <c r="I287" s="9">
        <v>1</v>
      </c>
      <c r="J287" s="9">
        <v>1</v>
      </c>
      <c r="K287" s="9">
        <v>0</v>
      </c>
      <c r="L287" s="9">
        <v>0</v>
      </c>
      <c r="M287" s="9">
        <v>0</v>
      </c>
    </row>
    <row r="288" spans="2:13" x14ac:dyDescent="0.25">
      <c r="B288" s="9">
        <v>993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1</v>
      </c>
      <c r="J288" s="9">
        <v>0</v>
      </c>
      <c r="K288" s="9">
        <v>0</v>
      </c>
      <c r="L288" s="9">
        <v>0</v>
      </c>
      <c r="M288" s="9">
        <v>0</v>
      </c>
    </row>
    <row r="289" spans="1:50" x14ac:dyDescent="0.25">
      <c r="B289" s="9">
        <v>995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1</v>
      </c>
      <c r="J289" s="9">
        <v>0</v>
      </c>
      <c r="K289" s="9">
        <v>0</v>
      </c>
      <c r="L289" s="9">
        <v>0</v>
      </c>
      <c r="M289" s="9">
        <v>0</v>
      </c>
    </row>
    <row r="290" spans="1:50" x14ac:dyDescent="0.25">
      <c r="B290" s="9">
        <v>996</v>
      </c>
      <c r="C290" s="9">
        <v>0</v>
      </c>
      <c r="D290" s="9">
        <v>0</v>
      </c>
      <c r="E290" s="9">
        <v>0</v>
      </c>
      <c r="F290" s="9">
        <v>0</v>
      </c>
      <c r="G290" s="9">
        <v>1</v>
      </c>
      <c r="H290" s="9">
        <v>1</v>
      </c>
      <c r="I290" s="9">
        <v>1</v>
      </c>
      <c r="J290" s="9">
        <v>1</v>
      </c>
      <c r="K290" s="9">
        <v>1</v>
      </c>
      <c r="L290" s="9">
        <v>0</v>
      </c>
      <c r="M290" s="9">
        <v>1</v>
      </c>
    </row>
    <row r="291" spans="1:50" x14ac:dyDescent="0.25">
      <c r="B291" s="9">
        <v>997</v>
      </c>
      <c r="C291" s="9">
        <v>0</v>
      </c>
      <c r="D291" s="9">
        <v>0</v>
      </c>
      <c r="E291" s="9">
        <v>0</v>
      </c>
      <c r="F291" s="9">
        <v>0</v>
      </c>
      <c r="G291" s="9">
        <v>1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</row>
    <row r="292" spans="1:50" x14ac:dyDescent="0.25">
      <c r="B292" s="9">
        <v>998</v>
      </c>
      <c r="C292" s="9">
        <v>0</v>
      </c>
      <c r="D292" s="9">
        <v>0</v>
      </c>
      <c r="E292" s="9">
        <v>0</v>
      </c>
      <c r="F292" s="9">
        <v>0</v>
      </c>
      <c r="G292" s="9">
        <v>1</v>
      </c>
      <c r="H292" s="9">
        <v>1</v>
      </c>
      <c r="I292" s="9">
        <v>1</v>
      </c>
      <c r="J292" s="9">
        <v>0</v>
      </c>
      <c r="K292" s="9">
        <v>1</v>
      </c>
      <c r="L292" s="9">
        <v>0</v>
      </c>
      <c r="M292" s="9">
        <v>0</v>
      </c>
    </row>
    <row r="293" spans="1:50" x14ac:dyDescent="0.25">
      <c r="B293" s="9">
        <v>999</v>
      </c>
      <c r="C293" s="9">
        <v>0</v>
      </c>
      <c r="D293" s="9">
        <v>0</v>
      </c>
      <c r="E293" s="9">
        <v>0</v>
      </c>
      <c r="F293" s="9">
        <v>0</v>
      </c>
      <c r="G293" s="9">
        <v>1</v>
      </c>
      <c r="H293" s="9">
        <v>0</v>
      </c>
      <c r="I293" s="9">
        <v>1</v>
      </c>
      <c r="J293" s="9">
        <v>1</v>
      </c>
      <c r="K293" s="9">
        <v>0</v>
      </c>
      <c r="L293" s="9">
        <v>1</v>
      </c>
      <c r="M293" s="9">
        <v>0</v>
      </c>
    </row>
    <row r="296" spans="1:50" x14ac:dyDescent="0.25">
      <c r="A296" s="10"/>
      <c r="B296" s="10" t="s">
        <v>48</v>
      </c>
      <c r="C296" s="10" t="s">
        <v>49</v>
      </c>
      <c r="D296" s="10" t="s">
        <v>50</v>
      </c>
      <c r="E296" s="10" t="s">
        <v>51</v>
      </c>
      <c r="F296" s="10" t="s">
        <v>52</v>
      </c>
      <c r="G296" s="10" t="s">
        <v>53</v>
      </c>
      <c r="H296" s="10" t="s">
        <v>54</v>
      </c>
      <c r="I296" s="10" t="s">
        <v>55</v>
      </c>
      <c r="J296" s="10" t="s">
        <v>56</v>
      </c>
      <c r="K296" s="10" t="s">
        <v>57</v>
      </c>
      <c r="L296" s="10" t="s">
        <v>58</v>
      </c>
      <c r="M296" s="10" t="s">
        <v>59</v>
      </c>
      <c r="N296" s="10" t="s">
        <v>60</v>
      </c>
      <c r="O296" s="10" t="s">
        <v>61</v>
      </c>
      <c r="P296" s="10" t="s">
        <v>62</v>
      </c>
      <c r="Q296" s="10" t="s">
        <v>63</v>
      </c>
      <c r="R296" s="10" t="s">
        <v>64</v>
      </c>
      <c r="S296" s="10" t="s">
        <v>65</v>
      </c>
      <c r="T296" s="10" t="s">
        <v>66</v>
      </c>
      <c r="U296" s="10" t="s">
        <v>67</v>
      </c>
      <c r="V296" s="10" t="s">
        <v>68</v>
      </c>
      <c r="W296" s="10" t="s">
        <v>69</v>
      </c>
      <c r="X296" s="10" t="s">
        <v>70</v>
      </c>
      <c r="Y296" s="10" t="s">
        <v>71</v>
      </c>
      <c r="Z296" s="10" t="s">
        <v>72</v>
      </c>
      <c r="AA296" s="10" t="s">
        <v>73</v>
      </c>
      <c r="AB296" s="10" t="s">
        <v>74</v>
      </c>
      <c r="AC296" s="10" t="s">
        <v>75</v>
      </c>
      <c r="AD296" s="10" t="s">
        <v>76</v>
      </c>
      <c r="AE296" s="10" t="s">
        <v>77</v>
      </c>
      <c r="AF296" s="10" t="s">
        <v>78</v>
      </c>
      <c r="AG296" s="10" t="s">
        <v>79</v>
      </c>
      <c r="AH296" s="10" t="s">
        <v>80</v>
      </c>
      <c r="AI296" s="10" t="s">
        <v>81</v>
      </c>
      <c r="AJ296" s="10" t="s">
        <v>82</v>
      </c>
      <c r="AK296" s="10" t="s">
        <v>83</v>
      </c>
      <c r="AL296" s="10" t="s">
        <v>84</v>
      </c>
      <c r="AM296" s="10" t="s">
        <v>85</v>
      </c>
      <c r="AN296" s="10" t="s">
        <v>86</v>
      </c>
      <c r="AO296" s="10" t="s">
        <v>87</v>
      </c>
      <c r="AP296" s="10" t="s">
        <v>88</v>
      </c>
      <c r="AQ296" s="10" t="s">
        <v>89</v>
      </c>
      <c r="AR296" s="10" t="s">
        <v>90</v>
      </c>
      <c r="AS296" s="10" t="s">
        <v>91</v>
      </c>
      <c r="AT296" s="10" t="s">
        <v>92</v>
      </c>
      <c r="AU296" s="10" t="s">
        <v>93</v>
      </c>
      <c r="AV296" s="10" t="s">
        <v>94</v>
      </c>
      <c r="AW296" s="10" t="s">
        <v>95</v>
      </c>
      <c r="AX296" s="10" t="s">
        <v>96</v>
      </c>
    </row>
    <row r="297" spans="1:50" x14ac:dyDescent="0.25">
      <c r="A297" s="10" t="s">
        <v>97</v>
      </c>
      <c r="B297" s="10">
        <v>1</v>
      </c>
      <c r="C297" s="10">
        <v>2</v>
      </c>
      <c r="D297" s="10">
        <v>2</v>
      </c>
      <c r="E297" s="10">
        <v>2</v>
      </c>
      <c r="F297" s="10">
        <v>3</v>
      </c>
      <c r="G297" s="10">
        <v>3</v>
      </c>
      <c r="H297" s="10">
        <v>1</v>
      </c>
      <c r="I297" s="10">
        <v>4</v>
      </c>
      <c r="J297" s="10">
        <v>2</v>
      </c>
      <c r="K297" s="10">
        <v>4</v>
      </c>
      <c r="L297" s="10">
        <v>4</v>
      </c>
      <c r="M297" s="10">
        <v>4</v>
      </c>
      <c r="N297" s="10">
        <v>4</v>
      </c>
      <c r="O297" s="10">
        <v>4</v>
      </c>
      <c r="P297" s="10">
        <v>6</v>
      </c>
      <c r="Q297" s="10">
        <v>4</v>
      </c>
      <c r="R297" s="10">
        <v>3</v>
      </c>
      <c r="S297" s="10">
        <v>3</v>
      </c>
      <c r="T297" s="10">
        <v>3</v>
      </c>
      <c r="U297" s="10">
        <v>4</v>
      </c>
      <c r="V297" s="10">
        <v>3</v>
      </c>
      <c r="W297" s="10">
        <v>4</v>
      </c>
      <c r="X297" s="10">
        <v>5</v>
      </c>
      <c r="Y297" s="10">
        <v>3</v>
      </c>
      <c r="Z297" s="10">
        <v>5</v>
      </c>
      <c r="AA297" s="10">
        <v>3</v>
      </c>
      <c r="AB297" s="10">
        <v>4</v>
      </c>
      <c r="AC297" s="10">
        <v>5</v>
      </c>
      <c r="AD297" s="10">
        <v>5</v>
      </c>
      <c r="AE297" s="10">
        <v>5</v>
      </c>
      <c r="AF297" s="10">
        <v>5</v>
      </c>
      <c r="AG297" s="10">
        <v>4</v>
      </c>
      <c r="AH297" s="10">
        <v>5</v>
      </c>
      <c r="AI297" s="10">
        <v>5</v>
      </c>
      <c r="AJ297" s="10">
        <v>3</v>
      </c>
      <c r="AK297" s="10">
        <v>3</v>
      </c>
      <c r="AL297" s="10">
        <v>3</v>
      </c>
      <c r="AM297" s="10">
        <v>3</v>
      </c>
      <c r="AN297" s="10">
        <v>3</v>
      </c>
      <c r="AO297" s="10">
        <v>2</v>
      </c>
      <c r="AP297" s="10">
        <v>3</v>
      </c>
      <c r="AQ297" s="10">
        <v>5</v>
      </c>
      <c r="AR297" s="10">
        <v>4</v>
      </c>
      <c r="AS297" s="10">
        <v>4</v>
      </c>
      <c r="AT297" s="10">
        <v>3</v>
      </c>
      <c r="AU297" s="10">
        <v>4</v>
      </c>
      <c r="AV297" s="10">
        <v>4</v>
      </c>
      <c r="AW297" s="10">
        <v>3</v>
      </c>
      <c r="AX297" s="10">
        <v>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opLeftCell="A106" workbookViewId="0">
      <selection activeCell="H5" sqref="H5"/>
    </sheetView>
  </sheetViews>
  <sheetFormatPr baseColWidth="10" defaultRowHeight="15" x14ac:dyDescent="0.25"/>
  <cols>
    <col min="8" max="8" width="24" customWidth="1"/>
  </cols>
  <sheetData>
    <row r="1" spans="8:9" x14ac:dyDescent="0.25">
      <c r="H1" s="11" t="s">
        <v>13</v>
      </c>
      <c r="I1" s="11">
        <v>29</v>
      </c>
    </row>
    <row r="2" spans="8:9" x14ac:dyDescent="0.25">
      <c r="H2" s="11" t="s">
        <v>14</v>
      </c>
      <c r="I2" s="11">
        <v>55</v>
      </c>
    </row>
    <row r="3" spans="8:9" x14ac:dyDescent="0.25">
      <c r="H3" s="11" t="s">
        <v>15</v>
      </c>
      <c r="I3" s="11">
        <v>8</v>
      </c>
    </row>
    <row r="4" spans="8:9" x14ac:dyDescent="0.25">
      <c r="H4" s="11" t="s">
        <v>16</v>
      </c>
      <c r="I4" s="11">
        <v>10</v>
      </c>
    </row>
    <row r="5" spans="8:9" x14ac:dyDescent="0.25">
      <c r="H5" s="11" t="s">
        <v>17</v>
      </c>
      <c r="I5" s="11">
        <v>91</v>
      </c>
    </row>
    <row r="6" spans="8:9" x14ac:dyDescent="0.25">
      <c r="H6" s="11" t="s">
        <v>18</v>
      </c>
      <c r="I6" s="11">
        <v>160</v>
      </c>
    </row>
    <row r="7" spans="8:9" x14ac:dyDescent="0.25">
      <c r="H7" s="11" t="s">
        <v>19</v>
      </c>
      <c r="I7" s="11">
        <v>5</v>
      </c>
    </row>
    <row r="26" spans="1:7" x14ac:dyDescent="0.25">
      <c r="A26" s="10"/>
      <c r="B26" s="10" t="s">
        <v>27</v>
      </c>
      <c r="C26" s="10" t="s">
        <v>28</v>
      </c>
      <c r="D26" s="10" t="s">
        <v>29</v>
      </c>
      <c r="E26" s="10" t="s">
        <v>30</v>
      </c>
      <c r="F26" s="10" t="s">
        <v>31</v>
      </c>
      <c r="G26" s="10"/>
    </row>
    <row r="27" spans="1:7" x14ac:dyDescent="0.25">
      <c r="A27" s="10" t="s">
        <v>25</v>
      </c>
      <c r="B27" s="10">
        <v>49</v>
      </c>
      <c r="C27" s="10">
        <v>30</v>
      </c>
      <c r="D27" s="10">
        <v>41</v>
      </c>
      <c r="E27" s="10">
        <v>35</v>
      </c>
      <c r="F27" s="10">
        <v>47</v>
      </c>
      <c r="G27" s="10">
        <f t="shared" ref="G27:G33" si="0">SUM(B27:F27)</f>
        <v>202</v>
      </c>
    </row>
    <row r="28" spans="1:7" x14ac:dyDescent="0.25">
      <c r="A28" s="10" t="s">
        <v>24</v>
      </c>
      <c r="B28" s="10">
        <v>20</v>
      </c>
      <c r="C28" s="10">
        <v>22</v>
      </c>
      <c r="D28" s="10">
        <v>11</v>
      </c>
      <c r="E28" s="10">
        <v>33</v>
      </c>
      <c r="F28" s="10">
        <v>17</v>
      </c>
      <c r="G28" s="10">
        <f t="shared" si="0"/>
        <v>103</v>
      </c>
    </row>
    <row r="29" spans="1:7" x14ac:dyDescent="0.25">
      <c r="A29" s="10" t="s">
        <v>21</v>
      </c>
      <c r="B29" s="10">
        <v>13</v>
      </c>
      <c r="C29" s="10">
        <v>12</v>
      </c>
      <c r="D29" s="10">
        <v>14</v>
      </c>
      <c r="E29" s="10">
        <v>21</v>
      </c>
      <c r="F29" s="10">
        <v>8</v>
      </c>
      <c r="G29" s="10">
        <f t="shared" si="0"/>
        <v>68</v>
      </c>
    </row>
    <row r="30" spans="1:7" x14ac:dyDescent="0.25">
      <c r="A30" s="10" t="s">
        <v>20</v>
      </c>
      <c r="B30" s="10">
        <v>10</v>
      </c>
      <c r="C30" s="10">
        <v>1</v>
      </c>
      <c r="D30" s="10">
        <v>1</v>
      </c>
      <c r="E30" s="10">
        <v>11</v>
      </c>
      <c r="F30" s="10">
        <v>6</v>
      </c>
      <c r="G30" s="10">
        <f t="shared" si="0"/>
        <v>29</v>
      </c>
    </row>
    <row r="31" spans="1:7" x14ac:dyDescent="0.25">
      <c r="A31" s="10" t="s">
        <v>23</v>
      </c>
      <c r="B31" s="10">
        <v>7</v>
      </c>
      <c r="C31" s="10">
        <v>1</v>
      </c>
      <c r="D31" s="10">
        <v>1</v>
      </c>
      <c r="E31" s="10">
        <v>1</v>
      </c>
      <c r="F31" s="10">
        <v>2</v>
      </c>
      <c r="G31" s="10">
        <f t="shared" si="0"/>
        <v>12</v>
      </c>
    </row>
    <row r="32" spans="1:7" x14ac:dyDescent="0.25">
      <c r="A32" s="10" t="s">
        <v>22</v>
      </c>
      <c r="B32" s="10">
        <v>3</v>
      </c>
      <c r="C32" s="10">
        <v>2</v>
      </c>
      <c r="D32" s="10">
        <v>1</v>
      </c>
      <c r="E32" s="10">
        <v>2</v>
      </c>
      <c r="F32" s="10">
        <v>1</v>
      </c>
      <c r="G32" s="10">
        <f t="shared" si="0"/>
        <v>9</v>
      </c>
    </row>
    <row r="33" spans="1:7" x14ac:dyDescent="0.25">
      <c r="A33" s="10" t="s">
        <v>26</v>
      </c>
      <c r="B33" s="10">
        <v>3</v>
      </c>
      <c r="C33" s="10">
        <v>1</v>
      </c>
      <c r="D33" s="10">
        <v>0</v>
      </c>
      <c r="E33" s="10">
        <v>0</v>
      </c>
      <c r="F33" s="10">
        <v>2</v>
      </c>
      <c r="G33" s="10">
        <f t="shared" si="0"/>
        <v>6</v>
      </c>
    </row>
    <row r="36" spans="1:7" x14ac:dyDescent="0.25">
      <c r="A36" s="10"/>
      <c r="B36" s="10" t="s">
        <v>27</v>
      </c>
    </row>
    <row r="37" spans="1:7" x14ac:dyDescent="0.25">
      <c r="A37" s="10" t="s">
        <v>25</v>
      </c>
      <c r="B37" s="10">
        <v>49</v>
      </c>
    </row>
    <row r="38" spans="1:7" x14ac:dyDescent="0.25">
      <c r="A38" s="10" t="s">
        <v>24</v>
      </c>
      <c r="B38" s="10">
        <v>20</v>
      </c>
    </row>
    <row r="39" spans="1:7" x14ac:dyDescent="0.25">
      <c r="A39" s="10" t="s">
        <v>21</v>
      </c>
      <c r="B39" s="10">
        <v>13</v>
      </c>
    </row>
    <row r="40" spans="1:7" x14ac:dyDescent="0.25">
      <c r="A40" s="10" t="s">
        <v>20</v>
      </c>
      <c r="B40" s="10">
        <v>10</v>
      </c>
    </row>
    <row r="41" spans="1:7" x14ac:dyDescent="0.25">
      <c r="A41" s="10" t="s">
        <v>23</v>
      </c>
      <c r="B41" s="10">
        <v>7</v>
      </c>
    </row>
    <row r="42" spans="1:7" x14ac:dyDescent="0.25">
      <c r="A42" s="10" t="s">
        <v>22</v>
      </c>
      <c r="B42" s="10">
        <v>3</v>
      </c>
    </row>
    <row r="43" spans="1:7" x14ac:dyDescent="0.25">
      <c r="A43" s="10" t="s">
        <v>26</v>
      </c>
      <c r="B43" s="10">
        <v>3</v>
      </c>
    </row>
    <row r="46" spans="1:7" x14ac:dyDescent="0.25">
      <c r="A46" s="10"/>
      <c r="B46" s="10" t="s">
        <v>28</v>
      </c>
    </row>
    <row r="47" spans="1:7" x14ac:dyDescent="0.25">
      <c r="A47" s="10" t="s">
        <v>25</v>
      </c>
      <c r="B47" s="10">
        <v>30</v>
      </c>
    </row>
    <row r="48" spans="1:7" x14ac:dyDescent="0.25">
      <c r="A48" s="10" t="s">
        <v>24</v>
      </c>
      <c r="B48" s="10">
        <v>22</v>
      </c>
    </row>
    <row r="49" spans="1:2" x14ac:dyDescent="0.25">
      <c r="A49" s="10" t="s">
        <v>21</v>
      </c>
      <c r="B49" s="10">
        <v>12</v>
      </c>
    </row>
    <row r="50" spans="1:2" x14ac:dyDescent="0.25">
      <c r="A50" s="10" t="s">
        <v>22</v>
      </c>
      <c r="B50" s="10">
        <v>2</v>
      </c>
    </row>
    <row r="51" spans="1:2" x14ac:dyDescent="0.25">
      <c r="A51" s="10" t="s">
        <v>20</v>
      </c>
      <c r="B51" s="10">
        <v>1</v>
      </c>
    </row>
    <row r="52" spans="1:2" x14ac:dyDescent="0.25">
      <c r="A52" s="10" t="s">
        <v>23</v>
      </c>
      <c r="B52" s="10">
        <v>1</v>
      </c>
    </row>
    <row r="53" spans="1:2" x14ac:dyDescent="0.25">
      <c r="A53" s="10" t="s">
        <v>26</v>
      </c>
      <c r="B53" s="10">
        <v>1</v>
      </c>
    </row>
    <row r="55" spans="1:2" x14ac:dyDescent="0.25">
      <c r="A55" s="10"/>
      <c r="B55" s="10" t="s">
        <v>29</v>
      </c>
    </row>
    <row r="56" spans="1:2" x14ac:dyDescent="0.25">
      <c r="A56" s="10" t="s">
        <v>25</v>
      </c>
      <c r="B56" s="10">
        <v>41</v>
      </c>
    </row>
    <row r="57" spans="1:2" x14ac:dyDescent="0.25">
      <c r="A57" s="10" t="s">
        <v>21</v>
      </c>
      <c r="B57" s="10">
        <v>14</v>
      </c>
    </row>
    <row r="58" spans="1:2" x14ac:dyDescent="0.25">
      <c r="A58" s="10" t="s">
        <v>24</v>
      </c>
      <c r="B58" s="10">
        <v>11</v>
      </c>
    </row>
    <row r="59" spans="1:2" x14ac:dyDescent="0.25">
      <c r="A59" s="10" t="s">
        <v>20</v>
      </c>
      <c r="B59" s="10">
        <v>1</v>
      </c>
    </row>
    <row r="60" spans="1:2" x14ac:dyDescent="0.25">
      <c r="A60" s="10" t="s">
        <v>22</v>
      </c>
      <c r="B60" s="10">
        <v>1</v>
      </c>
    </row>
    <row r="61" spans="1:2" x14ac:dyDescent="0.25">
      <c r="A61" s="10" t="s">
        <v>23</v>
      </c>
      <c r="B61" s="10">
        <v>1</v>
      </c>
    </row>
    <row r="62" spans="1:2" x14ac:dyDescent="0.25">
      <c r="A62" s="10" t="s">
        <v>26</v>
      </c>
      <c r="B62" s="10">
        <v>0</v>
      </c>
    </row>
    <row r="64" spans="1:2" x14ac:dyDescent="0.25">
      <c r="A64" s="10"/>
      <c r="B64" s="10" t="s">
        <v>30</v>
      </c>
    </row>
    <row r="65" spans="1:2" x14ac:dyDescent="0.25">
      <c r="A65" s="10" t="s">
        <v>25</v>
      </c>
      <c r="B65" s="10">
        <v>35</v>
      </c>
    </row>
    <row r="66" spans="1:2" x14ac:dyDescent="0.25">
      <c r="A66" s="10" t="s">
        <v>24</v>
      </c>
      <c r="B66" s="10">
        <v>33</v>
      </c>
    </row>
    <row r="67" spans="1:2" x14ac:dyDescent="0.25">
      <c r="A67" s="10" t="s">
        <v>21</v>
      </c>
      <c r="B67" s="10">
        <v>21</v>
      </c>
    </row>
    <row r="68" spans="1:2" x14ac:dyDescent="0.25">
      <c r="A68" s="10" t="s">
        <v>20</v>
      </c>
      <c r="B68" s="10">
        <v>11</v>
      </c>
    </row>
    <row r="69" spans="1:2" x14ac:dyDescent="0.25">
      <c r="A69" s="10" t="s">
        <v>22</v>
      </c>
      <c r="B69" s="10">
        <v>2</v>
      </c>
    </row>
    <row r="70" spans="1:2" x14ac:dyDescent="0.25">
      <c r="A70" s="10" t="s">
        <v>23</v>
      </c>
      <c r="B70" s="10">
        <v>1</v>
      </c>
    </row>
    <row r="71" spans="1:2" x14ac:dyDescent="0.25">
      <c r="A71" s="10" t="s">
        <v>26</v>
      </c>
      <c r="B71" s="10">
        <v>0</v>
      </c>
    </row>
    <row r="73" spans="1:2" x14ac:dyDescent="0.25">
      <c r="A73" s="10"/>
      <c r="B73" s="10" t="s">
        <v>31</v>
      </c>
    </row>
    <row r="74" spans="1:2" x14ac:dyDescent="0.25">
      <c r="A74" s="10" t="s">
        <v>25</v>
      </c>
      <c r="B74" s="10">
        <v>47</v>
      </c>
    </row>
    <row r="75" spans="1:2" x14ac:dyDescent="0.25">
      <c r="A75" s="10" t="s">
        <v>24</v>
      </c>
      <c r="B75" s="10">
        <v>17</v>
      </c>
    </row>
    <row r="76" spans="1:2" x14ac:dyDescent="0.25">
      <c r="A76" s="10" t="s">
        <v>21</v>
      </c>
      <c r="B76" s="10">
        <v>8</v>
      </c>
    </row>
    <row r="77" spans="1:2" x14ac:dyDescent="0.25">
      <c r="A77" s="10" t="s">
        <v>20</v>
      </c>
      <c r="B77" s="10">
        <v>6</v>
      </c>
    </row>
    <row r="78" spans="1:2" x14ac:dyDescent="0.25">
      <c r="A78" s="10" t="s">
        <v>23</v>
      </c>
      <c r="B78" s="10">
        <v>2</v>
      </c>
    </row>
    <row r="79" spans="1:2" x14ac:dyDescent="0.25">
      <c r="A79" s="10" t="s">
        <v>26</v>
      </c>
      <c r="B79" s="10">
        <v>2</v>
      </c>
    </row>
    <row r="80" spans="1:2" x14ac:dyDescent="0.25">
      <c r="A80" s="10" t="s">
        <v>22</v>
      </c>
      <c r="B80" s="10">
        <v>1</v>
      </c>
    </row>
    <row r="87" spans="2:6" x14ac:dyDescent="0.25">
      <c r="B87" s="13" t="s">
        <v>102</v>
      </c>
      <c r="C87" s="14" t="s">
        <v>103</v>
      </c>
      <c r="D87" s="15" t="s">
        <v>104</v>
      </c>
      <c r="E87" s="16" t="s">
        <v>105</v>
      </c>
      <c r="F87" s="17" t="s">
        <v>106</v>
      </c>
    </row>
    <row r="88" spans="2:6" x14ac:dyDescent="0.25">
      <c r="B88" s="13">
        <v>3.62</v>
      </c>
      <c r="C88" s="14">
        <v>4</v>
      </c>
      <c r="D88" s="15">
        <v>3.66</v>
      </c>
      <c r="E88" s="16">
        <v>3.66</v>
      </c>
      <c r="F88" s="17">
        <v>0</v>
      </c>
    </row>
    <row r="89" spans="2:6" x14ac:dyDescent="0.25">
      <c r="B89" s="13">
        <v>4.6500000000000004</v>
      </c>
      <c r="C89" s="14">
        <v>5.04</v>
      </c>
      <c r="D89" s="15">
        <v>4.93</v>
      </c>
      <c r="E89" s="16">
        <v>5.71</v>
      </c>
      <c r="F89" s="17">
        <v>5.71</v>
      </c>
    </row>
    <row r="90" spans="2:6" x14ac:dyDescent="0.25">
      <c r="B90" s="13">
        <v>5.21</v>
      </c>
      <c r="C90" s="14">
        <v>5.59</v>
      </c>
      <c r="D90" s="15">
        <v>5.42</v>
      </c>
      <c r="E90" s="16">
        <v>6.16</v>
      </c>
      <c r="F90" s="17">
        <v>6.39</v>
      </c>
    </row>
    <row r="91" spans="2:6" x14ac:dyDescent="0.25">
      <c r="B91" s="13">
        <v>5.6</v>
      </c>
      <c r="C91" s="14">
        <v>5.96</v>
      </c>
      <c r="D91" s="15">
        <v>6.1</v>
      </c>
      <c r="E91" s="16">
        <v>6.78</v>
      </c>
      <c r="F91" s="17">
        <v>7.22</v>
      </c>
    </row>
    <row r="92" spans="2:6" x14ac:dyDescent="0.25">
      <c r="B92" s="13">
        <v>5.88</v>
      </c>
      <c r="C92" s="14">
        <v>6.05</v>
      </c>
      <c r="D92" s="15">
        <v>6.24</v>
      </c>
      <c r="E92" s="16">
        <v>6.93</v>
      </c>
      <c r="F92" s="17">
        <v>7.33</v>
      </c>
    </row>
    <row r="93" spans="2:6" x14ac:dyDescent="0.25">
      <c r="B93" s="13">
        <v>6.1</v>
      </c>
      <c r="C93" s="14">
        <v>6.26</v>
      </c>
      <c r="D93" s="15">
        <v>6.38</v>
      </c>
      <c r="E93" s="16">
        <v>7.16</v>
      </c>
      <c r="F93" s="17">
        <v>7.49</v>
      </c>
    </row>
    <row r="94" spans="2:6" x14ac:dyDescent="0.25">
      <c r="B94" s="13">
        <v>6.27</v>
      </c>
      <c r="C94" s="14">
        <v>6.39</v>
      </c>
      <c r="D94" s="15">
        <v>6.44</v>
      </c>
      <c r="E94" s="16">
        <v>7.15</v>
      </c>
      <c r="F94" s="17">
        <v>7.32</v>
      </c>
    </row>
    <row r="95" spans="2:6" x14ac:dyDescent="0.25">
      <c r="B95" s="13">
        <v>6.4</v>
      </c>
      <c r="C95" s="14">
        <v>6.5</v>
      </c>
      <c r="D95" s="15">
        <v>6.58</v>
      </c>
      <c r="E95" s="16">
        <v>7.23</v>
      </c>
      <c r="F95" s="17">
        <v>7.31</v>
      </c>
    </row>
    <row r="96" spans="2:6" x14ac:dyDescent="0.25">
      <c r="B96" s="13">
        <v>6.51</v>
      </c>
      <c r="C96" s="14">
        <v>6.54</v>
      </c>
      <c r="D96" s="15">
        <v>6.64</v>
      </c>
      <c r="E96" s="16">
        <v>7.21</v>
      </c>
      <c r="F96" s="17">
        <v>7.27</v>
      </c>
    </row>
    <row r="97" spans="2:6" x14ac:dyDescent="0.25">
      <c r="B97" s="13">
        <v>6.59</v>
      </c>
      <c r="C97" s="14">
        <v>6.58</v>
      </c>
      <c r="D97" s="15">
        <v>6.65</v>
      </c>
      <c r="E97" s="16">
        <v>7.21</v>
      </c>
      <c r="F97" s="17">
        <v>7.21</v>
      </c>
    </row>
    <row r="98" spans="2:6" x14ac:dyDescent="0.25">
      <c r="B98" s="13">
        <v>6.66</v>
      </c>
      <c r="C98" s="14">
        <v>6.66</v>
      </c>
      <c r="D98" s="15">
        <v>6.71</v>
      </c>
      <c r="E98" s="16">
        <v>7.25</v>
      </c>
      <c r="F98" s="17">
        <v>7.21</v>
      </c>
    </row>
    <row r="99" spans="2:6" x14ac:dyDescent="0.25">
      <c r="B99" s="13">
        <v>6.72</v>
      </c>
      <c r="C99" s="14">
        <v>6.73</v>
      </c>
      <c r="D99" s="15">
        <v>6.77</v>
      </c>
      <c r="E99" s="16">
        <v>7.28</v>
      </c>
      <c r="F99" s="17">
        <v>7.18</v>
      </c>
    </row>
    <row r="100" spans="2:6" x14ac:dyDescent="0.25">
      <c r="B100" s="13">
        <v>6.77</v>
      </c>
      <c r="C100" s="14">
        <v>6.77</v>
      </c>
      <c r="D100" s="15">
        <v>6.78</v>
      </c>
      <c r="E100" s="16">
        <v>7.28</v>
      </c>
      <c r="F100" s="17">
        <v>7.16</v>
      </c>
    </row>
    <row r="101" spans="2:6" x14ac:dyDescent="0.25">
      <c r="B101" s="13">
        <v>6.8</v>
      </c>
      <c r="C101" s="14">
        <v>6.79</v>
      </c>
      <c r="D101" s="15">
        <v>6.8</v>
      </c>
      <c r="E101" s="16">
        <v>7.3</v>
      </c>
      <c r="F101" s="17">
        <v>7.2</v>
      </c>
    </row>
    <row r="102" spans="2:6" x14ac:dyDescent="0.25">
      <c r="B102" s="13">
        <v>6.84</v>
      </c>
      <c r="C102" s="14">
        <v>6.81</v>
      </c>
      <c r="D102" s="15">
        <v>6.82</v>
      </c>
      <c r="E102" s="16">
        <v>7.26</v>
      </c>
      <c r="F102" s="17">
        <v>7.16</v>
      </c>
    </row>
    <row r="103" spans="2:6" x14ac:dyDescent="0.25">
      <c r="B103" s="13">
        <v>6.87</v>
      </c>
      <c r="C103" s="14">
        <v>6.87</v>
      </c>
      <c r="D103" s="15">
        <v>6.87</v>
      </c>
      <c r="E103" s="16">
        <v>7.28</v>
      </c>
      <c r="F103" s="17">
        <v>7.16</v>
      </c>
    </row>
    <row r="104" spans="2:6" x14ac:dyDescent="0.25">
      <c r="B104" s="13">
        <v>6.89</v>
      </c>
      <c r="C104" s="14">
        <v>6.89</v>
      </c>
      <c r="D104" s="15">
        <v>6.89</v>
      </c>
      <c r="E104" s="16">
        <v>7.26</v>
      </c>
      <c r="F104" s="17">
        <v>7.09</v>
      </c>
    </row>
    <row r="105" spans="2:6" x14ac:dyDescent="0.25">
      <c r="B105" s="13">
        <v>6.91</v>
      </c>
      <c r="C105" s="14">
        <v>6.9</v>
      </c>
      <c r="D105" s="15">
        <v>6.9</v>
      </c>
      <c r="E105" s="16">
        <v>7.25</v>
      </c>
      <c r="F105" s="17">
        <v>7.12</v>
      </c>
    </row>
    <row r="106" spans="2:6" x14ac:dyDescent="0.25">
      <c r="B106" s="13">
        <v>6.92</v>
      </c>
      <c r="C106" s="14">
        <v>6.89</v>
      </c>
      <c r="D106" s="15">
        <v>6.89</v>
      </c>
      <c r="E106" s="16">
        <v>7.2</v>
      </c>
      <c r="F106" s="17">
        <v>7.04</v>
      </c>
    </row>
    <row r="107" spans="2:6" x14ac:dyDescent="0.25">
      <c r="B107" s="13">
        <v>6.94</v>
      </c>
      <c r="C107" s="14">
        <v>6.94</v>
      </c>
      <c r="D107" s="15">
        <v>6.95</v>
      </c>
      <c r="E107" s="16">
        <v>7.22</v>
      </c>
      <c r="F107" s="17">
        <v>6.99</v>
      </c>
    </row>
    <row r="108" spans="2:6" x14ac:dyDescent="0.25">
      <c r="B108" s="13">
        <v>6.95</v>
      </c>
      <c r="C108" s="14">
        <v>6.95</v>
      </c>
      <c r="D108" s="15">
        <v>6.95</v>
      </c>
      <c r="E108" s="16">
        <v>7.2</v>
      </c>
      <c r="F108" s="17">
        <v>7</v>
      </c>
    </row>
    <row r="109" spans="2:6" x14ac:dyDescent="0.25">
      <c r="B109" s="13">
        <v>6.96</v>
      </c>
      <c r="C109" s="14">
        <v>6.97</v>
      </c>
      <c r="D109" s="15">
        <v>6.97</v>
      </c>
      <c r="E109" s="16">
        <v>7.2</v>
      </c>
      <c r="F109" s="17">
        <v>7</v>
      </c>
    </row>
    <row r="110" spans="2:6" x14ac:dyDescent="0.25">
      <c r="B110" s="13">
        <v>6.97</v>
      </c>
      <c r="C110" s="14">
        <v>6.97</v>
      </c>
      <c r="D110" s="15">
        <v>6.97</v>
      </c>
      <c r="E110" s="16">
        <v>7.14</v>
      </c>
      <c r="F110" s="17">
        <v>6.87</v>
      </c>
    </row>
    <row r="111" spans="2:6" x14ac:dyDescent="0.25">
      <c r="B111" s="13">
        <v>6.97</v>
      </c>
      <c r="C111" s="14">
        <v>6.97</v>
      </c>
      <c r="D111" s="15">
        <v>6.97</v>
      </c>
      <c r="E111" s="16">
        <v>7.13</v>
      </c>
      <c r="F111" s="17">
        <v>6.94</v>
      </c>
    </row>
    <row r="112" spans="2:6" x14ac:dyDescent="0.25">
      <c r="B112" s="13">
        <v>6.98</v>
      </c>
      <c r="C112" s="14">
        <v>6.98</v>
      </c>
      <c r="D112" s="15">
        <v>6.98</v>
      </c>
      <c r="E112" s="16">
        <v>7.1</v>
      </c>
      <c r="F112" s="17">
        <v>6.86</v>
      </c>
    </row>
    <row r="113" spans="2:6" x14ac:dyDescent="0.25">
      <c r="B113" s="13">
        <v>6.98</v>
      </c>
      <c r="C113" s="14">
        <v>6.98</v>
      </c>
      <c r="D113" s="15">
        <v>6.98</v>
      </c>
      <c r="E113" s="16">
        <v>7.09</v>
      </c>
      <c r="F113" s="17">
        <v>6.93</v>
      </c>
    </row>
    <row r="114" spans="2:6" x14ac:dyDescent="0.25">
      <c r="B114" s="13">
        <v>6.99</v>
      </c>
      <c r="C114" s="14">
        <v>6.98</v>
      </c>
      <c r="D114" s="15">
        <v>6.98</v>
      </c>
      <c r="E114" s="16">
        <v>7.07</v>
      </c>
      <c r="F114" s="17">
        <v>6.96</v>
      </c>
    </row>
    <row r="115" spans="2:6" x14ac:dyDescent="0.25">
      <c r="B115" s="13">
        <v>6.99</v>
      </c>
      <c r="C115" s="14">
        <v>6.99</v>
      </c>
      <c r="D115" s="15">
        <v>6.99</v>
      </c>
      <c r="E115" s="16">
        <v>7.06</v>
      </c>
      <c r="F115" s="17">
        <v>6.93</v>
      </c>
    </row>
    <row r="116" spans="2:6" x14ac:dyDescent="0.25">
      <c r="B116" s="13">
        <v>6.99</v>
      </c>
      <c r="C116" s="14">
        <v>6.99</v>
      </c>
      <c r="D116" s="15">
        <v>6.99</v>
      </c>
      <c r="E116" s="16">
        <v>7.04</v>
      </c>
      <c r="F116" s="17">
        <v>6.94</v>
      </c>
    </row>
    <row r="117" spans="2:6" x14ac:dyDescent="0.25">
      <c r="B117" s="13">
        <v>6.99</v>
      </c>
      <c r="C117" s="14">
        <v>6.99</v>
      </c>
      <c r="D117" s="15">
        <v>6.99</v>
      </c>
      <c r="E117" s="16">
        <v>7.03</v>
      </c>
      <c r="F117" s="17">
        <v>6.92</v>
      </c>
    </row>
    <row r="118" spans="2:6" x14ac:dyDescent="0.25">
      <c r="B118" s="13">
        <v>7</v>
      </c>
      <c r="C118" s="14">
        <v>6.99</v>
      </c>
      <c r="D118" s="15">
        <v>6.99</v>
      </c>
      <c r="E118" s="16">
        <v>7.01</v>
      </c>
      <c r="F118" s="17">
        <v>6.88</v>
      </c>
    </row>
    <row r="119" spans="2:6" x14ac:dyDescent="0.25">
      <c r="B119" s="13">
        <v>7</v>
      </c>
      <c r="C119" s="14">
        <v>6.99</v>
      </c>
      <c r="D119" s="15">
        <v>6.99</v>
      </c>
      <c r="E119" s="16">
        <v>7</v>
      </c>
      <c r="F119" s="17">
        <v>6.91</v>
      </c>
    </row>
    <row r="120" spans="2:6" x14ac:dyDescent="0.25">
      <c r="B120" s="13">
        <v>7</v>
      </c>
      <c r="C120" s="14">
        <v>6.99</v>
      </c>
      <c r="D120" s="15">
        <v>6.99</v>
      </c>
      <c r="E120" s="16">
        <v>6.99</v>
      </c>
      <c r="F120" s="17">
        <v>6.91</v>
      </c>
    </row>
    <row r="121" spans="2:6" x14ac:dyDescent="0.25">
      <c r="B121" s="13">
        <v>7</v>
      </c>
      <c r="C121" s="14">
        <v>7</v>
      </c>
      <c r="D121" s="15">
        <v>7</v>
      </c>
      <c r="E121" s="16">
        <v>7.01</v>
      </c>
      <c r="F121" s="17">
        <v>6.95</v>
      </c>
    </row>
    <row r="122" spans="2:6" x14ac:dyDescent="0.25">
      <c r="B122" s="13">
        <v>7</v>
      </c>
      <c r="C122" s="14">
        <v>7</v>
      </c>
      <c r="D122" s="15">
        <v>7</v>
      </c>
      <c r="E122" s="16">
        <v>7</v>
      </c>
      <c r="F122" s="17">
        <v>6.95</v>
      </c>
    </row>
    <row r="123" spans="2:6" x14ac:dyDescent="0.25">
      <c r="B123" s="13">
        <v>7</v>
      </c>
      <c r="C123" s="14">
        <v>7</v>
      </c>
      <c r="D123" s="15">
        <v>7</v>
      </c>
      <c r="E123" s="16">
        <v>7</v>
      </c>
      <c r="F123" s="17">
        <v>6.95</v>
      </c>
    </row>
    <row r="124" spans="2:6" x14ac:dyDescent="0.25">
      <c r="B124" s="13">
        <v>7</v>
      </c>
      <c r="C124" s="14">
        <v>7</v>
      </c>
      <c r="D124" s="15">
        <v>7</v>
      </c>
      <c r="E124" s="16">
        <v>7</v>
      </c>
      <c r="F124" s="17">
        <v>6.97</v>
      </c>
    </row>
    <row r="125" spans="2:6" x14ac:dyDescent="0.25">
      <c r="B125" s="13">
        <v>7</v>
      </c>
      <c r="C125" s="14">
        <v>7</v>
      </c>
      <c r="D125" s="15">
        <v>7</v>
      </c>
      <c r="E125" s="16">
        <v>7</v>
      </c>
      <c r="F125" s="17">
        <v>6.97</v>
      </c>
    </row>
    <row r="126" spans="2:6" x14ac:dyDescent="0.25">
      <c r="B126" s="13">
        <v>7</v>
      </c>
      <c r="C126" s="14">
        <v>7</v>
      </c>
      <c r="D126" s="15">
        <v>7</v>
      </c>
      <c r="E126" s="16">
        <v>7</v>
      </c>
      <c r="F126" s="17">
        <v>6.97</v>
      </c>
    </row>
    <row r="127" spans="2:6" x14ac:dyDescent="0.25">
      <c r="B127" s="13">
        <v>7</v>
      </c>
      <c r="C127" s="14">
        <v>7</v>
      </c>
      <c r="D127" s="15">
        <v>7</v>
      </c>
      <c r="E127" s="16">
        <v>7</v>
      </c>
      <c r="F127" s="17">
        <v>6.98</v>
      </c>
    </row>
    <row r="128" spans="2:6" x14ac:dyDescent="0.25">
      <c r="B128" s="13">
        <v>7</v>
      </c>
      <c r="C128" s="14">
        <v>7</v>
      </c>
      <c r="D128" s="15">
        <v>7</v>
      </c>
      <c r="E128" s="16">
        <v>7</v>
      </c>
      <c r="F128" s="17">
        <v>6.99</v>
      </c>
    </row>
    <row r="129" spans="2:6" x14ac:dyDescent="0.25">
      <c r="B129" s="13">
        <v>7</v>
      </c>
      <c r="C129" s="14">
        <v>7</v>
      </c>
      <c r="D129" s="15">
        <v>7</v>
      </c>
      <c r="E129" s="16">
        <v>7</v>
      </c>
      <c r="F129" s="17">
        <v>7</v>
      </c>
    </row>
    <row r="130" spans="2:6" x14ac:dyDescent="0.25">
      <c r="B130" s="13">
        <v>7</v>
      </c>
      <c r="C130" s="14">
        <v>7</v>
      </c>
      <c r="D130" s="15">
        <v>7</v>
      </c>
      <c r="E130" s="16">
        <v>7</v>
      </c>
      <c r="F130" s="17">
        <v>7</v>
      </c>
    </row>
    <row r="131" spans="2:6" x14ac:dyDescent="0.25">
      <c r="B131" s="13">
        <v>7</v>
      </c>
      <c r="C131" s="14">
        <v>7</v>
      </c>
      <c r="D131" s="15">
        <v>7</v>
      </c>
      <c r="E131" s="16">
        <v>7</v>
      </c>
      <c r="F131" s="17">
        <v>7</v>
      </c>
    </row>
    <row r="132" spans="2:6" x14ac:dyDescent="0.25">
      <c r="B132" s="13">
        <v>7</v>
      </c>
      <c r="C132" s="14">
        <v>7</v>
      </c>
      <c r="D132" s="15">
        <v>7</v>
      </c>
      <c r="E132" s="16">
        <v>7</v>
      </c>
      <c r="F132" s="17">
        <v>7</v>
      </c>
    </row>
    <row r="133" spans="2:6" x14ac:dyDescent="0.25">
      <c r="B133" s="13">
        <v>7</v>
      </c>
      <c r="C133" s="14">
        <v>7</v>
      </c>
      <c r="D133" s="15">
        <v>7</v>
      </c>
      <c r="E133" s="16">
        <v>7</v>
      </c>
      <c r="F133" s="17">
        <v>7</v>
      </c>
    </row>
    <row r="134" spans="2:6" x14ac:dyDescent="0.25">
      <c r="B134" s="13">
        <v>7</v>
      </c>
      <c r="C134" s="14">
        <v>7</v>
      </c>
      <c r="D134" s="15">
        <v>7</v>
      </c>
      <c r="E134" s="16">
        <v>7</v>
      </c>
      <c r="F134" s="17">
        <v>7</v>
      </c>
    </row>
    <row r="135" spans="2:6" x14ac:dyDescent="0.25">
      <c r="B135" s="13">
        <v>7</v>
      </c>
      <c r="C135" s="14">
        <v>7</v>
      </c>
      <c r="D135" s="15">
        <v>7</v>
      </c>
      <c r="E135" s="16">
        <v>7</v>
      </c>
      <c r="F135" s="17">
        <v>7</v>
      </c>
    </row>
  </sheetData>
  <sortState ref="A27:G33">
    <sortCondition descending="1" ref="B27:B33"/>
    <sortCondition descending="1" ref="C27:C33"/>
    <sortCondition descending="1" ref="D27:D33"/>
    <sortCondition descending="1" ref="E27:E33"/>
    <sortCondition descending="1" ref="F27:F33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6"/>
  <sheetViews>
    <sheetView workbookViewId="0">
      <selection activeCell="A20" sqref="A20"/>
    </sheetView>
  </sheetViews>
  <sheetFormatPr baseColWidth="10" defaultRowHeight="15" x14ac:dyDescent="0.25"/>
  <cols>
    <col min="1" max="1" width="13.85546875" customWidth="1"/>
    <col min="2" max="2" width="12.140625" customWidth="1"/>
    <col min="3" max="3" width="14.85546875" customWidth="1"/>
    <col min="4" max="4" width="13.5703125" customWidth="1"/>
    <col min="5" max="5" width="15.5703125" customWidth="1"/>
    <col min="6" max="6" width="12.140625" customWidth="1"/>
    <col min="7" max="7" width="13.140625" customWidth="1"/>
    <col min="8" max="8" width="12.85546875" customWidth="1"/>
    <col min="9" max="9" width="13.5703125" customWidth="1"/>
    <col min="10" max="10" width="10.42578125" customWidth="1"/>
    <col min="41" max="41" width="20.140625" customWidth="1"/>
  </cols>
  <sheetData>
    <row r="1" spans="1:41" x14ac:dyDescent="0.25">
      <c r="A1" s="11" t="s">
        <v>98</v>
      </c>
      <c r="B1" s="11" t="s">
        <v>99</v>
      </c>
      <c r="L1" s="28" t="s">
        <v>111</v>
      </c>
      <c r="M1" s="28"/>
      <c r="U1" s="28" t="s">
        <v>21</v>
      </c>
      <c r="V1" s="28"/>
      <c r="AD1" s="29" t="s">
        <v>17</v>
      </c>
      <c r="AE1" s="28"/>
      <c r="AN1" s="27" t="s">
        <v>109</v>
      </c>
      <c r="AO1" s="28"/>
    </row>
    <row r="2" spans="1:41" x14ac:dyDescent="0.25">
      <c r="A2" s="11">
        <v>80</v>
      </c>
      <c r="B2" s="11">
        <v>53.272727272727273</v>
      </c>
      <c r="L2" t="s">
        <v>112</v>
      </c>
      <c r="M2" t="s">
        <v>99</v>
      </c>
      <c r="U2" s="18">
        <v>23</v>
      </c>
      <c r="V2">
        <v>8.2727272727272734</v>
      </c>
      <c r="AD2" s="18">
        <v>20</v>
      </c>
      <c r="AE2">
        <v>12.363636363636363</v>
      </c>
      <c r="AN2" s="18">
        <v>1</v>
      </c>
      <c r="AO2">
        <v>0.45454545454545453</v>
      </c>
    </row>
    <row r="3" spans="1:41" x14ac:dyDescent="0.25">
      <c r="A3" s="11">
        <v>62</v>
      </c>
      <c r="B3" s="11">
        <v>53.272727272727273</v>
      </c>
      <c r="L3" s="18">
        <v>3</v>
      </c>
      <c r="M3">
        <v>2.6363636363636362</v>
      </c>
      <c r="U3" s="18">
        <v>11</v>
      </c>
      <c r="V3" s="18">
        <v>8.2727272727272734</v>
      </c>
      <c r="AD3" s="18">
        <v>11</v>
      </c>
      <c r="AE3" s="18">
        <v>12.363636363636363</v>
      </c>
      <c r="AN3" s="18">
        <v>1</v>
      </c>
      <c r="AO3" s="18">
        <v>0.45454545454545453</v>
      </c>
    </row>
    <row r="4" spans="1:41" x14ac:dyDescent="0.25">
      <c r="A4" s="11">
        <v>57</v>
      </c>
      <c r="B4" s="11">
        <v>53.272727272727273</v>
      </c>
      <c r="L4" s="18">
        <v>0</v>
      </c>
      <c r="M4" s="18">
        <v>2.6363636363636362</v>
      </c>
      <c r="U4" s="18">
        <v>10</v>
      </c>
      <c r="V4" s="18">
        <v>8.2727272727272734</v>
      </c>
      <c r="AD4" s="18">
        <v>8</v>
      </c>
      <c r="AE4" s="18">
        <v>12.363636363636363</v>
      </c>
      <c r="AN4" s="18">
        <v>0</v>
      </c>
      <c r="AO4" s="18">
        <v>0.45454545454545453</v>
      </c>
    </row>
    <row r="5" spans="1:41" x14ac:dyDescent="0.25">
      <c r="A5" s="11">
        <v>85</v>
      </c>
      <c r="B5" s="11">
        <v>53.272727272727273</v>
      </c>
      <c r="L5" s="18">
        <v>4</v>
      </c>
      <c r="M5" s="18">
        <v>2.6363636363636362</v>
      </c>
      <c r="U5" s="18">
        <v>9</v>
      </c>
      <c r="V5" s="18">
        <v>8.2727272727272734</v>
      </c>
      <c r="AD5" s="18">
        <v>10</v>
      </c>
      <c r="AE5" s="18">
        <v>12.363636363636363</v>
      </c>
      <c r="AN5" s="18">
        <v>0</v>
      </c>
      <c r="AO5" s="18">
        <v>0.45454545454545453</v>
      </c>
    </row>
    <row r="6" spans="1:41" x14ac:dyDescent="0.25">
      <c r="A6" s="11">
        <v>36</v>
      </c>
      <c r="B6" s="11">
        <v>53.272727272727273</v>
      </c>
      <c r="L6" s="18">
        <v>4</v>
      </c>
      <c r="M6" s="18">
        <v>2.6363636363636362</v>
      </c>
      <c r="U6" s="18">
        <v>4</v>
      </c>
      <c r="V6" s="18">
        <v>8.2727272727272734</v>
      </c>
      <c r="AD6" s="18">
        <v>2</v>
      </c>
      <c r="AE6" s="18">
        <v>12.363636363636363</v>
      </c>
      <c r="AN6" s="18">
        <v>0</v>
      </c>
      <c r="AO6" s="18">
        <v>0.45454545454545453</v>
      </c>
    </row>
    <row r="7" spans="1:41" x14ac:dyDescent="0.25">
      <c r="A7" s="11">
        <v>35</v>
      </c>
      <c r="B7" s="11">
        <v>53.272727272727273</v>
      </c>
      <c r="L7" s="18">
        <v>1</v>
      </c>
      <c r="M7" s="18">
        <v>2.6363636363636362</v>
      </c>
      <c r="U7" s="18">
        <v>3</v>
      </c>
      <c r="V7" s="18">
        <v>8.2727272727272734</v>
      </c>
      <c r="AD7" s="18">
        <v>10</v>
      </c>
      <c r="AE7" s="18">
        <v>12.363636363636363</v>
      </c>
      <c r="AN7" s="18">
        <v>0</v>
      </c>
      <c r="AO7" s="18">
        <v>0.45454545454545453</v>
      </c>
    </row>
    <row r="8" spans="1:41" x14ac:dyDescent="0.25">
      <c r="A8" s="11">
        <v>54</v>
      </c>
      <c r="B8" s="11">
        <v>53.272727272727273</v>
      </c>
      <c r="L8" s="18">
        <v>1</v>
      </c>
      <c r="M8" s="18">
        <v>2.6363636363636362</v>
      </c>
      <c r="U8" s="18">
        <v>7</v>
      </c>
      <c r="V8" s="18">
        <v>8.2727272727272734</v>
      </c>
      <c r="AD8" s="18">
        <v>12</v>
      </c>
      <c r="AE8" s="18">
        <v>12.363636363636363</v>
      </c>
      <c r="AN8" s="18">
        <v>0</v>
      </c>
      <c r="AO8" s="18">
        <v>0.45454545454545453</v>
      </c>
    </row>
    <row r="9" spans="1:41" x14ac:dyDescent="0.25">
      <c r="A9" s="11">
        <v>54</v>
      </c>
      <c r="B9" s="11">
        <v>53.272727272727273</v>
      </c>
      <c r="L9" s="18">
        <v>2</v>
      </c>
      <c r="M9" s="18">
        <v>2.6363636363636362</v>
      </c>
      <c r="U9" s="18">
        <v>7</v>
      </c>
      <c r="V9" s="18">
        <v>8.2727272727272734</v>
      </c>
      <c r="AD9" s="18">
        <v>9</v>
      </c>
      <c r="AE9" s="18">
        <v>12.363636363636363</v>
      </c>
      <c r="AN9" s="18">
        <v>0</v>
      </c>
      <c r="AO9" s="18">
        <v>0.45454545454545453</v>
      </c>
    </row>
    <row r="10" spans="1:41" x14ac:dyDescent="0.25">
      <c r="A10" s="11">
        <v>35</v>
      </c>
      <c r="B10" s="11">
        <v>53.272727272727273</v>
      </c>
      <c r="L10" s="18">
        <v>2</v>
      </c>
      <c r="M10" s="18">
        <v>2.6363636363636362</v>
      </c>
      <c r="U10" s="18">
        <v>3</v>
      </c>
      <c r="V10" s="18">
        <v>8.2727272727272734</v>
      </c>
      <c r="AD10" s="18">
        <v>18</v>
      </c>
      <c r="AE10" s="18">
        <v>12.363636363636363</v>
      </c>
      <c r="AN10" s="18">
        <v>1</v>
      </c>
      <c r="AO10" s="18">
        <v>0.45454545454545453</v>
      </c>
    </row>
    <row r="11" spans="1:41" x14ac:dyDescent="0.25">
      <c r="A11" s="11">
        <v>55</v>
      </c>
      <c r="B11" s="11">
        <v>53.272727272727273</v>
      </c>
      <c r="L11" s="18">
        <v>7</v>
      </c>
      <c r="M11" s="18">
        <v>2.6363636363636362</v>
      </c>
      <c r="U11" s="18">
        <v>9</v>
      </c>
      <c r="V11" s="18">
        <v>8.2727272727272734</v>
      </c>
      <c r="AD11" s="18">
        <v>24</v>
      </c>
      <c r="AE11" s="18">
        <v>12.363636363636363</v>
      </c>
      <c r="AN11" s="18">
        <v>0</v>
      </c>
      <c r="AO11" s="18">
        <v>0.45454545454545453</v>
      </c>
    </row>
    <row r="12" spans="1:41" x14ac:dyDescent="0.25">
      <c r="A12" s="11">
        <v>33</v>
      </c>
      <c r="B12" s="11">
        <v>53.272727272727273</v>
      </c>
      <c r="L12" s="18">
        <v>3</v>
      </c>
      <c r="M12" s="18">
        <v>2.6363636363636362</v>
      </c>
      <c r="U12" s="18">
        <v>5</v>
      </c>
      <c r="V12" s="18">
        <v>8.2727272727272734</v>
      </c>
      <c r="AD12" s="18">
        <v>12</v>
      </c>
      <c r="AE12" s="18">
        <v>12.363636363636363</v>
      </c>
      <c r="AN12" s="18">
        <v>2</v>
      </c>
      <c r="AO12" s="18">
        <v>0.45454545454545453</v>
      </c>
    </row>
    <row r="13" spans="1:41" x14ac:dyDescent="0.25">
      <c r="B13" s="11"/>
      <c r="L13" s="18">
        <v>2</v>
      </c>
      <c r="M13" s="18">
        <v>2.6363636363636362</v>
      </c>
    </row>
    <row r="14" spans="1:41" x14ac:dyDescent="0.25">
      <c r="U14" s="18">
        <f>SUM(U2:U12)</f>
        <v>91</v>
      </c>
      <c r="V14">
        <f>U14/11</f>
        <v>8.2727272727272734</v>
      </c>
      <c r="AD14" s="18">
        <f>SUM(AD2:AD12)</f>
        <v>136</v>
      </c>
      <c r="AE14">
        <f>AD14/11</f>
        <v>12.363636363636363</v>
      </c>
      <c r="AN14" s="18">
        <f>SUM(AN2:AN12)</f>
        <v>5</v>
      </c>
      <c r="AO14">
        <f>AN14/11</f>
        <v>0.45454545454545453</v>
      </c>
    </row>
    <row r="15" spans="1:41" x14ac:dyDescent="0.25">
      <c r="A15" s="11">
        <f>SUM(A2:A12)</f>
        <v>586</v>
      </c>
      <c r="B15">
        <f>A15/11</f>
        <v>53.272727272727273</v>
      </c>
      <c r="L15">
        <f>SUM(L3:L14)</f>
        <v>29</v>
      </c>
      <c r="M15">
        <f>L15/11</f>
        <v>2.6363636363636362</v>
      </c>
    </row>
    <row r="19" spans="1:43" x14ac:dyDescent="0.25">
      <c r="U19" s="29" t="s">
        <v>16</v>
      </c>
      <c r="V19" s="28"/>
      <c r="AD19" s="28" t="s">
        <v>18</v>
      </c>
      <c r="AE19" s="28"/>
      <c r="AP19" t="s">
        <v>100</v>
      </c>
      <c r="AQ19" t="s">
        <v>101</v>
      </c>
    </row>
    <row r="20" spans="1:43" x14ac:dyDescent="0.25">
      <c r="L20" s="29" t="s">
        <v>15</v>
      </c>
      <c r="M20" s="28"/>
      <c r="U20" s="18">
        <v>2</v>
      </c>
      <c r="V20">
        <v>1.5454545454545454</v>
      </c>
      <c r="AD20">
        <v>31</v>
      </c>
      <c r="AE20">
        <v>27.181818181818183</v>
      </c>
      <c r="AO20" t="s">
        <v>13</v>
      </c>
      <c r="AQ20">
        <v>5.7793999999999998E-2</v>
      </c>
    </row>
    <row r="21" spans="1:43" x14ac:dyDescent="0.25">
      <c r="L21" s="18">
        <v>0</v>
      </c>
      <c r="M21">
        <v>0.81818181818181823</v>
      </c>
      <c r="U21" s="18">
        <v>2</v>
      </c>
      <c r="V21" s="18">
        <v>1.5454545454545454</v>
      </c>
      <c r="AD21">
        <v>37</v>
      </c>
      <c r="AE21" s="18">
        <v>27.181818181818183</v>
      </c>
      <c r="AO21" t="s">
        <v>14</v>
      </c>
      <c r="AQ21">
        <v>0.39777000000000001</v>
      </c>
    </row>
    <row r="22" spans="1:43" x14ac:dyDescent="0.25">
      <c r="L22" s="18">
        <v>0</v>
      </c>
      <c r="M22" s="18">
        <v>0.81818181818181823</v>
      </c>
      <c r="U22" s="18">
        <v>2</v>
      </c>
      <c r="V22" s="18">
        <v>1.5454545454545454</v>
      </c>
      <c r="AD22">
        <v>31</v>
      </c>
      <c r="AE22" s="18">
        <v>27.181818181818183</v>
      </c>
      <c r="AO22" t="s">
        <v>15</v>
      </c>
      <c r="AQ22">
        <v>0.12975999999999999</v>
      </c>
    </row>
    <row r="23" spans="1:43" x14ac:dyDescent="0.25">
      <c r="L23" s="18">
        <v>2</v>
      </c>
      <c r="M23" s="18">
        <v>0.81818181818181823</v>
      </c>
      <c r="U23" s="18">
        <v>3</v>
      </c>
      <c r="V23" s="18">
        <v>1.5454545454545454</v>
      </c>
      <c r="AD23">
        <v>55</v>
      </c>
      <c r="AE23" s="18">
        <v>27.181818181818183</v>
      </c>
      <c r="AO23" t="s">
        <v>16</v>
      </c>
      <c r="AQ23">
        <v>0.43530999999999997</v>
      </c>
    </row>
    <row r="24" spans="1:43" x14ac:dyDescent="0.25">
      <c r="A24" s="11"/>
      <c r="B24" s="11" t="s">
        <v>0</v>
      </c>
      <c r="C24" s="11" t="s">
        <v>1</v>
      </c>
      <c r="L24" s="18">
        <v>4</v>
      </c>
      <c r="M24" s="18">
        <v>0.81818181818181823</v>
      </c>
      <c r="U24" s="18">
        <v>2</v>
      </c>
      <c r="V24" s="18">
        <v>1.5454545454545454</v>
      </c>
      <c r="AD24">
        <v>25</v>
      </c>
      <c r="AE24" s="18">
        <v>27.181818181818183</v>
      </c>
      <c r="AO24" t="s">
        <v>17</v>
      </c>
      <c r="AQ24">
        <v>0.28899000000000002</v>
      </c>
    </row>
    <row r="25" spans="1:43" x14ac:dyDescent="0.25">
      <c r="A25" s="11" t="s">
        <v>198</v>
      </c>
      <c r="B25" s="11">
        <v>80</v>
      </c>
      <c r="C25" s="11">
        <v>27</v>
      </c>
      <c r="L25" s="18">
        <v>2</v>
      </c>
      <c r="M25" s="18">
        <v>0.81818181818181823</v>
      </c>
      <c r="U25" s="18">
        <v>1</v>
      </c>
      <c r="V25" s="18">
        <v>1.5454545454545454</v>
      </c>
      <c r="AD25">
        <v>20</v>
      </c>
      <c r="AE25" s="18">
        <v>27.181818181818183</v>
      </c>
      <c r="AO25" t="s">
        <v>18</v>
      </c>
      <c r="AQ25">
        <v>0.89346000000000003</v>
      </c>
    </row>
    <row r="26" spans="1:43" x14ac:dyDescent="0.25">
      <c r="A26" s="11" t="s">
        <v>199</v>
      </c>
      <c r="B26" s="11">
        <v>62</v>
      </c>
      <c r="C26" s="11">
        <v>68</v>
      </c>
      <c r="L26" s="18">
        <v>0</v>
      </c>
      <c r="M26" s="18">
        <v>0.81818181818181823</v>
      </c>
      <c r="U26" s="18">
        <v>1</v>
      </c>
      <c r="V26" s="18">
        <v>1.5454545454545454</v>
      </c>
      <c r="AD26">
        <v>31</v>
      </c>
      <c r="AE26" s="18">
        <v>27.181818181818183</v>
      </c>
      <c r="AO26" t="s">
        <v>19</v>
      </c>
      <c r="AQ26">
        <v>0.15620000000000001</v>
      </c>
    </row>
    <row r="27" spans="1:43" x14ac:dyDescent="0.25">
      <c r="A27" s="11" t="s">
        <v>200</v>
      </c>
      <c r="B27" s="11">
        <v>57</v>
      </c>
      <c r="C27" s="11">
        <v>148</v>
      </c>
      <c r="L27" s="18">
        <v>1</v>
      </c>
      <c r="M27" s="18">
        <v>0.81818181818181823</v>
      </c>
      <c r="U27" s="18">
        <v>1</v>
      </c>
      <c r="V27" s="18">
        <v>1.5454545454545454</v>
      </c>
      <c r="AD27">
        <v>35</v>
      </c>
      <c r="AE27" s="18">
        <v>27.181818181818183</v>
      </c>
    </row>
    <row r="28" spans="1:43" x14ac:dyDescent="0.25">
      <c r="A28" s="11" t="s">
        <v>201</v>
      </c>
      <c r="B28" s="11">
        <v>85</v>
      </c>
      <c r="C28" s="11">
        <v>159</v>
      </c>
      <c r="L28" s="18">
        <v>0</v>
      </c>
      <c r="M28" s="18">
        <v>0.81818181818181823</v>
      </c>
      <c r="U28" s="18">
        <v>2</v>
      </c>
      <c r="V28" s="18">
        <v>1.5454545454545454</v>
      </c>
      <c r="AD28">
        <v>4</v>
      </c>
      <c r="AE28" s="18">
        <v>27.181818181818183</v>
      </c>
    </row>
    <row r="29" spans="1:43" x14ac:dyDescent="0.25">
      <c r="A29" s="11" t="s">
        <v>202</v>
      </c>
      <c r="B29" s="11">
        <v>36</v>
      </c>
      <c r="C29" s="11">
        <v>113</v>
      </c>
      <c r="L29" s="18">
        <v>0</v>
      </c>
      <c r="M29" s="18">
        <v>0.81818181818181823</v>
      </c>
      <c r="U29" s="18">
        <v>1</v>
      </c>
      <c r="V29" s="18">
        <v>1.5454545454545454</v>
      </c>
      <c r="AD29">
        <v>18</v>
      </c>
      <c r="AE29" s="18">
        <v>27.181818181818183</v>
      </c>
    </row>
    <row r="30" spans="1:43" x14ac:dyDescent="0.25">
      <c r="A30" s="11" t="s">
        <v>203</v>
      </c>
      <c r="B30" s="11">
        <v>35</v>
      </c>
      <c r="C30" s="11">
        <v>82</v>
      </c>
      <c r="L30" s="18">
        <v>0</v>
      </c>
      <c r="M30" s="18">
        <v>0.81818181818181823</v>
      </c>
      <c r="U30" s="18">
        <v>0</v>
      </c>
      <c r="V30" s="18">
        <v>1.5454545454545454</v>
      </c>
      <c r="AD30">
        <v>12</v>
      </c>
      <c r="AE30" s="18">
        <v>27.181818181818183</v>
      </c>
    </row>
    <row r="31" spans="1:43" x14ac:dyDescent="0.25">
      <c r="A31" s="11" t="s">
        <v>204</v>
      </c>
      <c r="B31" s="11">
        <v>54</v>
      </c>
      <c r="C31" s="11">
        <v>107</v>
      </c>
      <c r="L31" s="18">
        <v>0</v>
      </c>
      <c r="M31" s="18">
        <v>0.81818181818181823</v>
      </c>
    </row>
    <row r="32" spans="1:43" x14ac:dyDescent="0.25">
      <c r="A32" s="11" t="s">
        <v>205</v>
      </c>
      <c r="B32" s="11">
        <v>54</v>
      </c>
      <c r="C32" s="11">
        <v>134</v>
      </c>
      <c r="U32" s="18">
        <f>SUM(U20:U30)</f>
        <v>17</v>
      </c>
      <c r="V32">
        <f>U32/11</f>
        <v>1.5454545454545454</v>
      </c>
      <c r="AD32">
        <v>299</v>
      </c>
      <c r="AE32">
        <f>AD32/11</f>
        <v>27.181818181818183</v>
      </c>
    </row>
    <row r="33" spans="1:13" x14ac:dyDescent="0.25">
      <c r="A33" s="11" t="s">
        <v>206</v>
      </c>
      <c r="B33" s="11">
        <v>35</v>
      </c>
      <c r="C33" s="11">
        <v>171</v>
      </c>
      <c r="L33" s="18">
        <f>SUM(L21:L31)</f>
        <v>9</v>
      </c>
      <c r="M33">
        <f>L33/11</f>
        <v>0.81818181818181823</v>
      </c>
    </row>
    <row r="34" spans="1:13" x14ac:dyDescent="0.25">
      <c r="A34" s="11" t="s">
        <v>207</v>
      </c>
      <c r="B34" s="11">
        <v>55</v>
      </c>
      <c r="C34" s="11">
        <v>109</v>
      </c>
    </row>
    <row r="35" spans="1:13" x14ac:dyDescent="0.25">
      <c r="A35" s="11" t="s">
        <v>208</v>
      </c>
      <c r="B35" s="11">
        <v>33</v>
      </c>
      <c r="C35" s="11">
        <v>50</v>
      </c>
    </row>
    <row r="44" spans="1:13" ht="30" customHeight="1" x14ac:dyDescent="0.25">
      <c r="A44" s="1"/>
      <c r="B44" s="1" t="s">
        <v>13</v>
      </c>
      <c r="C44" s="1" t="s">
        <v>14</v>
      </c>
      <c r="D44" s="1" t="s">
        <v>15</v>
      </c>
      <c r="E44" s="1" t="s">
        <v>16</v>
      </c>
      <c r="F44" s="1" t="s">
        <v>17</v>
      </c>
      <c r="G44" s="1" t="s">
        <v>18</v>
      </c>
      <c r="H44" s="1" t="s">
        <v>19</v>
      </c>
      <c r="I44" s="1" t="s">
        <v>1</v>
      </c>
    </row>
    <row r="45" spans="1:13" x14ac:dyDescent="0.25">
      <c r="A45" s="11" t="s">
        <v>2</v>
      </c>
      <c r="B45" s="11">
        <v>3</v>
      </c>
      <c r="C45" s="11">
        <v>23</v>
      </c>
      <c r="D45" s="11">
        <v>0</v>
      </c>
      <c r="E45" s="11">
        <v>2</v>
      </c>
      <c r="F45" s="11">
        <v>20</v>
      </c>
      <c r="G45" s="11">
        <v>31</v>
      </c>
      <c r="H45" s="11">
        <v>1</v>
      </c>
      <c r="I45" s="11">
        <v>27</v>
      </c>
    </row>
    <row r="46" spans="1:13" x14ac:dyDescent="0.25">
      <c r="A46" s="11" t="s">
        <v>3</v>
      </c>
      <c r="B46" s="11">
        <v>0</v>
      </c>
      <c r="C46" s="11">
        <v>11</v>
      </c>
      <c r="D46" s="11">
        <v>0</v>
      </c>
      <c r="E46" s="11">
        <v>2</v>
      </c>
      <c r="F46" s="11">
        <v>11</v>
      </c>
      <c r="G46" s="11">
        <v>37</v>
      </c>
      <c r="H46" s="11">
        <v>1</v>
      </c>
      <c r="I46" s="11">
        <v>68</v>
      </c>
    </row>
    <row r="47" spans="1:13" x14ac:dyDescent="0.25">
      <c r="A47" s="11" t="s">
        <v>4</v>
      </c>
      <c r="B47" s="11">
        <v>4</v>
      </c>
      <c r="C47" s="11">
        <v>10</v>
      </c>
      <c r="D47" s="11">
        <v>2</v>
      </c>
      <c r="E47" s="11">
        <v>2</v>
      </c>
      <c r="F47" s="11">
        <v>8</v>
      </c>
      <c r="G47" s="11">
        <v>31</v>
      </c>
      <c r="H47" s="11">
        <v>0</v>
      </c>
      <c r="I47" s="11">
        <v>148</v>
      </c>
    </row>
    <row r="48" spans="1:13" x14ac:dyDescent="0.25">
      <c r="A48" s="11" t="s">
        <v>5</v>
      </c>
      <c r="B48" s="11">
        <v>4</v>
      </c>
      <c r="C48" s="11">
        <v>9</v>
      </c>
      <c r="D48" s="11">
        <v>4</v>
      </c>
      <c r="E48" s="11">
        <v>3</v>
      </c>
      <c r="F48" s="11">
        <v>10</v>
      </c>
      <c r="G48" s="11">
        <v>55</v>
      </c>
      <c r="H48" s="11">
        <v>0</v>
      </c>
      <c r="I48" s="11">
        <v>159</v>
      </c>
    </row>
    <row r="49" spans="1:9" x14ac:dyDescent="0.25">
      <c r="A49" s="11" t="s">
        <v>6</v>
      </c>
      <c r="B49" s="11">
        <v>1</v>
      </c>
      <c r="C49" s="11">
        <v>4</v>
      </c>
      <c r="D49" s="11">
        <v>2</v>
      </c>
      <c r="E49" s="11">
        <v>2</v>
      </c>
      <c r="F49" s="11">
        <v>2</v>
      </c>
      <c r="G49" s="11">
        <v>25</v>
      </c>
      <c r="H49" s="11">
        <v>0</v>
      </c>
      <c r="I49" s="11">
        <v>113</v>
      </c>
    </row>
    <row r="50" spans="1:9" x14ac:dyDescent="0.25">
      <c r="A50" s="11" t="s">
        <v>7</v>
      </c>
      <c r="B50" s="11">
        <v>1</v>
      </c>
      <c r="C50" s="11">
        <v>3</v>
      </c>
      <c r="D50" s="11">
        <v>0</v>
      </c>
      <c r="E50" s="11">
        <v>1</v>
      </c>
      <c r="F50" s="11">
        <v>10</v>
      </c>
      <c r="G50" s="11">
        <v>20</v>
      </c>
      <c r="H50" s="11">
        <v>0</v>
      </c>
      <c r="I50" s="11">
        <v>82</v>
      </c>
    </row>
    <row r="51" spans="1:9" x14ac:dyDescent="0.25">
      <c r="A51" s="11" t="s">
        <v>8</v>
      </c>
      <c r="B51" s="11">
        <v>2</v>
      </c>
      <c r="C51" s="11">
        <v>7</v>
      </c>
      <c r="D51" s="11">
        <v>1</v>
      </c>
      <c r="E51" s="11">
        <v>1</v>
      </c>
      <c r="F51" s="11">
        <v>12</v>
      </c>
      <c r="G51" s="11">
        <v>31</v>
      </c>
      <c r="H51" s="11">
        <v>0</v>
      </c>
      <c r="I51" s="11">
        <v>107</v>
      </c>
    </row>
    <row r="52" spans="1:9" x14ac:dyDescent="0.25">
      <c r="A52" s="11" t="s">
        <v>9</v>
      </c>
      <c r="B52" s="11">
        <v>2</v>
      </c>
      <c r="C52" s="11">
        <v>7</v>
      </c>
      <c r="D52" s="11">
        <v>0</v>
      </c>
      <c r="E52" s="11">
        <v>1</v>
      </c>
      <c r="F52" s="11">
        <v>9</v>
      </c>
      <c r="G52" s="11">
        <v>35</v>
      </c>
      <c r="H52" s="11">
        <v>0</v>
      </c>
      <c r="I52" s="11">
        <v>134</v>
      </c>
    </row>
    <row r="53" spans="1:9" x14ac:dyDescent="0.25">
      <c r="A53" s="11" t="s">
        <v>10</v>
      </c>
      <c r="B53" s="11">
        <v>7</v>
      </c>
      <c r="C53" s="11">
        <v>3</v>
      </c>
      <c r="D53" s="11">
        <v>0</v>
      </c>
      <c r="E53" s="11">
        <v>2</v>
      </c>
      <c r="F53" s="11">
        <v>18</v>
      </c>
      <c r="G53" s="11">
        <v>4</v>
      </c>
      <c r="H53" s="11">
        <v>1</v>
      </c>
      <c r="I53" s="11">
        <v>171</v>
      </c>
    </row>
    <row r="54" spans="1:9" x14ac:dyDescent="0.25">
      <c r="A54" s="11" t="s">
        <v>11</v>
      </c>
      <c r="B54" s="11">
        <v>3</v>
      </c>
      <c r="C54" s="11">
        <v>9</v>
      </c>
      <c r="D54" s="11">
        <v>0</v>
      </c>
      <c r="E54" s="11">
        <v>1</v>
      </c>
      <c r="F54" s="11">
        <v>24</v>
      </c>
      <c r="G54" s="11">
        <v>18</v>
      </c>
      <c r="H54" s="11">
        <v>0</v>
      </c>
      <c r="I54" s="11">
        <v>109</v>
      </c>
    </row>
    <row r="55" spans="1:9" x14ac:dyDescent="0.25">
      <c r="A55" s="11" t="s">
        <v>12</v>
      </c>
      <c r="B55" s="11">
        <v>2</v>
      </c>
      <c r="C55" s="11">
        <v>5</v>
      </c>
      <c r="D55" s="11">
        <v>0</v>
      </c>
      <c r="E55" s="11">
        <v>0</v>
      </c>
      <c r="F55" s="11">
        <v>12</v>
      </c>
      <c r="G55" s="11">
        <v>12</v>
      </c>
      <c r="H55" s="11">
        <v>2</v>
      </c>
      <c r="I55" s="11">
        <v>50</v>
      </c>
    </row>
    <row r="59" spans="1:9" x14ac:dyDescent="0.25">
      <c r="B59" s="12" t="s">
        <v>100</v>
      </c>
      <c r="C59" s="12" t="s">
        <v>101</v>
      </c>
    </row>
    <row r="60" spans="1:9" x14ac:dyDescent="0.25">
      <c r="A60" s="1" t="s">
        <v>13</v>
      </c>
      <c r="B60">
        <v>0.58667999999999998</v>
      </c>
      <c r="C60">
        <v>5.7793999999999998E-2</v>
      </c>
    </row>
    <row r="61" spans="1:9" ht="30" x14ac:dyDescent="0.25">
      <c r="A61" s="1" t="s">
        <v>14</v>
      </c>
      <c r="B61">
        <v>-0.28376000000000001</v>
      </c>
      <c r="C61">
        <v>0.39777000000000001</v>
      </c>
    </row>
    <row r="62" spans="1:9" ht="30" x14ac:dyDescent="0.25">
      <c r="A62" s="1" t="s">
        <v>15</v>
      </c>
      <c r="B62">
        <v>0.48582999999999998</v>
      </c>
      <c r="C62">
        <v>0.12975999999999999</v>
      </c>
    </row>
    <row r="63" spans="1:9" ht="33.75" customHeight="1" x14ac:dyDescent="0.25">
      <c r="A63" s="1" t="s">
        <v>16</v>
      </c>
      <c r="B63">
        <v>0.43530999999999997</v>
      </c>
      <c r="C63">
        <v>0.43530999999999997</v>
      </c>
    </row>
    <row r="64" spans="1:9" ht="30.75" customHeight="1" x14ac:dyDescent="0.25">
      <c r="A64" s="1" t="s">
        <v>17</v>
      </c>
      <c r="B64">
        <v>-0.35160000000000002</v>
      </c>
      <c r="C64">
        <v>0.28899000000000002</v>
      </c>
    </row>
    <row r="65" spans="1:3" ht="30" x14ac:dyDescent="0.25">
      <c r="A65" s="1" t="s">
        <v>18</v>
      </c>
      <c r="B65">
        <v>4.5872999999999997E-2</v>
      </c>
      <c r="C65">
        <v>0.89346000000000003</v>
      </c>
    </row>
    <row r="66" spans="1:3" ht="30" x14ac:dyDescent="0.25">
      <c r="A66" s="1" t="s">
        <v>19</v>
      </c>
      <c r="B66">
        <v>-0.45838000000000001</v>
      </c>
      <c r="C66">
        <v>0.15620000000000001</v>
      </c>
    </row>
    <row r="69" spans="1:3" x14ac:dyDescent="0.25">
      <c r="B69" t="s">
        <v>100</v>
      </c>
      <c r="C69" t="s">
        <v>113</v>
      </c>
    </row>
    <row r="70" spans="1:3" x14ac:dyDescent="0.25">
      <c r="A70" s="1" t="s">
        <v>13</v>
      </c>
      <c r="B70">
        <v>0.19409999999999999</v>
      </c>
      <c r="C70">
        <v>13.862</v>
      </c>
    </row>
    <row r="71" spans="1:3" ht="30" x14ac:dyDescent="0.25">
      <c r="A71" s="1" t="s">
        <v>14</v>
      </c>
      <c r="B71">
        <v>1E-4</v>
      </c>
      <c r="C71">
        <v>38.22</v>
      </c>
    </row>
    <row r="72" spans="1:3" ht="30" x14ac:dyDescent="0.25">
      <c r="A72" s="1" t="s">
        <v>15</v>
      </c>
      <c r="B72">
        <v>1E-4</v>
      </c>
      <c r="C72">
        <v>21.556000000000001</v>
      </c>
    </row>
    <row r="73" spans="1:3" ht="30" x14ac:dyDescent="0.25">
      <c r="A73" s="1" t="s">
        <v>16</v>
      </c>
      <c r="B73">
        <v>0.96299999999999997</v>
      </c>
      <c r="C73">
        <v>4.3529</v>
      </c>
    </row>
    <row r="74" spans="1:3" ht="30" x14ac:dyDescent="0.25">
      <c r="A74" s="1" t="s">
        <v>17</v>
      </c>
      <c r="B74">
        <v>6.9999999999999999E-4</v>
      </c>
      <c r="C74">
        <v>30.456</v>
      </c>
    </row>
    <row r="75" spans="1:3" ht="30" x14ac:dyDescent="0.25">
      <c r="A75" s="1" t="s">
        <v>18</v>
      </c>
      <c r="B75">
        <v>1E-4</v>
      </c>
      <c r="C75">
        <v>69.298000000000002</v>
      </c>
    </row>
    <row r="76" spans="1:3" ht="30" x14ac:dyDescent="0.25">
      <c r="A76" s="1" t="s">
        <v>19</v>
      </c>
      <c r="B76">
        <v>1E-4</v>
      </c>
      <c r="C76">
        <v>10.4</v>
      </c>
    </row>
  </sheetData>
  <mergeCells count="7">
    <mergeCell ref="AN1:AO1"/>
    <mergeCell ref="L1:M1"/>
    <mergeCell ref="U1:V1"/>
    <mergeCell ref="L20:M20"/>
    <mergeCell ref="U19:V19"/>
    <mergeCell ref="AD1:AE1"/>
    <mergeCell ref="AD19:AE1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I88"/>
  <sheetViews>
    <sheetView topLeftCell="A62" workbookViewId="0">
      <selection activeCell="A77" sqref="A77:G88"/>
    </sheetView>
  </sheetViews>
  <sheetFormatPr baseColWidth="10" defaultRowHeight="15" x14ac:dyDescent="0.25"/>
  <cols>
    <col min="1" max="1" width="11.42578125" customWidth="1"/>
    <col min="2" max="2" width="24.85546875" customWidth="1"/>
    <col min="3" max="3" width="18" customWidth="1"/>
    <col min="4" max="4" width="16.28515625" customWidth="1"/>
    <col min="5" max="5" width="15.85546875" customWidth="1"/>
    <col min="6" max="6" width="19.85546875" customWidth="1"/>
    <col min="7" max="7" width="21.85546875" customWidth="1"/>
  </cols>
  <sheetData>
    <row r="11" spans="9:9" x14ac:dyDescent="0.25">
      <c r="I11" s="18"/>
    </row>
    <row r="12" spans="9:9" x14ac:dyDescent="0.25">
      <c r="I12" s="18"/>
    </row>
    <row r="13" spans="9:9" x14ac:dyDescent="0.25">
      <c r="I13" s="18"/>
    </row>
    <row r="14" spans="9:9" x14ac:dyDescent="0.25">
      <c r="I14" s="18"/>
    </row>
    <row r="15" spans="9:9" x14ac:dyDescent="0.25">
      <c r="I15" s="18"/>
    </row>
    <row r="16" spans="9:9" x14ac:dyDescent="0.25">
      <c r="I16" s="18"/>
    </row>
    <row r="17" spans="1:9" x14ac:dyDescent="0.25">
      <c r="I17" s="18"/>
    </row>
    <row r="18" spans="1:9" x14ac:dyDescent="0.25">
      <c r="I18" s="18"/>
    </row>
    <row r="19" spans="1:9" x14ac:dyDescent="0.25">
      <c r="I19" s="18"/>
    </row>
    <row r="20" spans="1:9" x14ac:dyDescent="0.25">
      <c r="A20" s="18"/>
      <c r="I20" s="18"/>
    </row>
    <row r="25" spans="1:9" x14ac:dyDescent="0.25">
      <c r="A25" s="18"/>
    </row>
    <row r="26" spans="1:9" x14ac:dyDescent="0.25">
      <c r="A26" s="18"/>
    </row>
    <row r="27" spans="1:9" x14ac:dyDescent="0.25">
      <c r="A27" s="18"/>
    </row>
    <row r="28" spans="1:9" x14ac:dyDescent="0.25">
      <c r="A28" s="18"/>
    </row>
    <row r="29" spans="1:9" x14ac:dyDescent="0.25">
      <c r="A29" s="18"/>
    </row>
    <row r="30" spans="1:9" x14ac:dyDescent="0.25">
      <c r="A30" s="18"/>
    </row>
    <row r="77" spans="1:7" x14ac:dyDescent="0.25">
      <c r="A77" s="21"/>
      <c r="B77" s="28" t="s">
        <v>115</v>
      </c>
      <c r="C77" s="28"/>
      <c r="D77" s="29" t="s">
        <v>118</v>
      </c>
      <c r="E77" s="29"/>
      <c r="F77" s="29" t="s">
        <v>119</v>
      </c>
      <c r="G77" s="29"/>
    </row>
    <row r="78" spans="1:7" x14ac:dyDescent="0.25">
      <c r="A78" s="21" t="s">
        <v>114</v>
      </c>
      <c r="B78" s="21" t="s">
        <v>116</v>
      </c>
      <c r="C78" s="21" t="s">
        <v>117</v>
      </c>
      <c r="D78" s="21" t="s">
        <v>116</v>
      </c>
      <c r="E78" s="21" t="s">
        <v>117</v>
      </c>
      <c r="F78" s="21" t="s">
        <v>116</v>
      </c>
      <c r="G78" s="21" t="s">
        <v>117</v>
      </c>
    </row>
    <row r="79" spans="1:7" x14ac:dyDescent="0.25">
      <c r="A79" s="21" t="s">
        <v>120</v>
      </c>
      <c r="B79" s="21" t="s">
        <v>122</v>
      </c>
      <c r="C79" s="21" t="s">
        <v>132</v>
      </c>
      <c r="D79" s="21" t="s">
        <v>142</v>
      </c>
      <c r="E79" s="21" t="s">
        <v>153</v>
      </c>
      <c r="F79" s="22" t="s">
        <v>166</v>
      </c>
      <c r="G79" s="21" t="s">
        <v>172</v>
      </c>
    </row>
    <row r="80" spans="1:7" x14ac:dyDescent="0.25">
      <c r="A80" s="21" t="s">
        <v>12</v>
      </c>
      <c r="B80" s="21" t="s">
        <v>123</v>
      </c>
      <c r="C80" s="21" t="s">
        <v>133</v>
      </c>
      <c r="D80" s="21" t="s">
        <v>144</v>
      </c>
      <c r="E80" s="21" t="s">
        <v>152</v>
      </c>
      <c r="F80" s="21" t="s">
        <v>162</v>
      </c>
      <c r="G80" s="21" t="s">
        <v>173</v>
      </c>
    </row>
    <row r="81" spans="1:7" x14ac:dyDescent="0.25">
      <c r="A81" s="21" t="s">
        <v>121</v>
      </c>
      <c r="B81" s="21" t="s">
        <v>124</v>
      </c>
      <c r="C81" s="21" t="s">
        <v>134</v>
      </c>
      <c r="D81" s="21" t="s">
        <v>143</v>
      </c>
      <c r="E81" s="21" t="s">
        <v>154</v>
      </c>
      <c r="F81" s="21" t="s">
        <v>163</v>
      </c>
      <c r="G81" s="21" t="s">
        <v>174</v>
      </c>
    </row>
    <row r="82" spans="1:7" x14ac:dyDescent="0.25">
      <c r="A82" s="21" t="s">
        <v>3</v>
      </c>
      <c r="B82" s="21" t="s">
        <v>126</v>
      </c>
      <c r="C82" s="21" t="s">
        <v>135</v>
      </c>
      <c r="D82" s="21" t="s">
        <v>145</v>
      </c>
      <c r="E82" s="21" t="s">
        <v>155</v>
      </c>
      <c r="F82" s="21" t="s">
        <v>164</v>
      </c>
      <c r="G82" s="21" t="s">
        <v>175</v>
      </c>
    </row>
    <row r="83" spans="1:7" x14ac:dyDescent="0.25">
      <c r="A83" s="21" t="s">
        <v>4</v>
      </c>
      <c r="B83" s="21" t="s">
        <v>125</v>
      </c>
      <c r="C83" s="21" t="s">
        <v>136</v>
      </c>
      <c r="D83" s="21" t="s">
        <v>146</v>
      </c>
      <c r="E83" s="21" t="s">
        <v>156</v>
      </c>
      <c r="F83" s="21" t="s">
        <v>165</v>
      </c>
      <c r="G83" s="21" t="s">
        <v>176</v>
      </c>
    </row>
    <row r="84" spans="1:7" x14ac:dyDescent="0.25">
      <c r="A84" s="21" t="s">
        <v>5</v>
      </c>
      <c r="B84" s="21" t="s">
        <v>127</v>
      </c>
      <c r="C84" s="21" t="s">
        <v>137</v>
      </c>
      <c r="D84" s="21" t="s">
        <v>147</v>
      </c>
      <c r="E84" s="21" t="s">
        <v>157</v>
      </c>
      <c r="F84" s="21" t="s">
        <v>167</v>
      </c>
      <c r="G84" s="21" t="s">
        <v>177</v>
      </c>
    </row>
    <row r="85" spans="1:7" x14ac:dyDescent="0.25">
      <c r="A85" s="21" t="s">
        <v>6</v>
      </c>
      <c r="B85" s="22" t="s">
        <v>128</v>
      </c>
      <c r="C85" s="21" t="s">
        <v>138</v>
      </c>
      <c r="D85" s="21" t="s">
        <v>148</v>
      </c>
      <c r="E85" s="21" t="s">
        <v>158</v>
      </c>
      <c r="F85" s="21" t="s">
        <v>168</v>
      </c>
      <c r="G85" s="21" t="s">
        <v>178</v>
      </c>
    </row>
    <row r="86" spans="1:7" x14ac:dyDescent="0.25">
      <c r="A86" s="21" t="s">
        <v>7</v>
      </c>
      <c r="B86" s="22" t="s">
        <v>129</v>
      </c>
      <c r="C86" s="21" t="s">
        <v>141</v>
      </c>
      <c r="D86" s="21" t="s">
        <v>149</v>
      </c>
      <c r="E86" s="21" t="s">
        <v>159</v>
      </c>
      <c r="F86" s="21" t="s">
        <v>169</v>
      </c>
      <c r="G86" s="21" t="s">
        <v>179</v>
      </c>
    </row>
    <row r="87" spans="1:7" x14ac:dyDescent="0.25">
      <c r="A87" s="21" t="s">
        <v>8</v>
      </c>
      <c r="B87" s="21" t="s">
        <v>130</v>
      </c>
      <c r="C87" s="21" t="s">
        <v>139</v>
      </c>
      <c r="D87" s="21" t="s">
        <v>150</v>
      </c>
      <c r="E87" s="21" t="s">
        <v>160</v>
      </c>
      <c r="F87" s="21" t="s">
        <v>170</v>
      </c>
      <c r="G87" s="21" t="s">
        <v>180</v>
      </c>
    </row>
    <row r="88" spans="1:7" x14ac:dyDescent="0.25">
      <c r="A88" s="21" t="s">
        <v>9</v>
      </c>
      <c r="B88" s="21" t="s">
        <v>131</v>
      </c>
      <c r="C88" s="21" t="s">
        <v>140</v>
      </c>
      <c r="D88" s="21" t="s">
        <v>151</v>
      </c>
      <c r="E88" s="21" t="s">
        <v>161</v>
      </c>
      <c r="F88" s="21" t="s">
        <v>171</v>
      </c>
      <c r="G88" s="21" t="s">
        <v>181</v>
      </c>
    </row>
  </sheetData>
  <mergeCells count="3">
    <mergeCell ref="B77:C77"/>
    <mergeCell ref="D77:E77"/>
    <mergeCell ref="F77:G7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D66" sqref="D66"/>
    </sheetView>
  </sheetViews>
  <sheetFormatPr baseColWidth="10" defaultRowHeight="15" x14ac:dyDescent="0.25"/>
  <cols>
    <col min="1" max="1" width="23.140625" customWidth="1"/>
    <col min="2" max="2" width="22.7109375" customWidth="1"/>
    <col min="3" max="3" width="20.140625" customWidth="1"/>
    <col min="4" max="4" width="19.7109375" customWidth="1"/>
    <col min="5" max="5" width="17.42578125" customWidth="1"/>
    <col min="6" max="6" width="19.7109375" customWidth="1"/>
    <col min="7" max="7" width="22.5703125" customWidth="1"/>
    <col min="8" max="8" width="13.28515625" customWidth="1"/>
    <col min="9" max="9" width="12.85546875" customWidth="1"/>
  </cols>
  <sheetData>
    <row r="1" spans="1:9" ht="30" x14ac:dyDescent="0.25">
      <c r="A1" s="1"/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1</v>
      </c>
    </row>
    <row r="2" spans="1:9" x14ac:dyDescent="0.25">
      <c r="A2" s="18" t="s">
        <v>2</v>
      </c>
      <c r="B2" s="18">
        <v>3</v>
      </c>
      <c r="C2" s="18">
        <v>23</v>
      </c>
      <c r="D2" s="18">
        <v>0</v>
      </c>
      <c r="E2" s="18">
        <v>2</v>
      </c>
      <c r="F2" s="18">
        <v>20</v>
      </c>
      <c r="G2" s="18">
        <v>31</v>
      </c>
      <c r="H2" s="18">
        <v>1</v>
      </c>
      <c r="I2" s="18">
        <v>27</v>
      </c>
    </row>
    <row r="3" spans="1:9" x14ac:dyDescent="0.25">
      <c r="A3" s="18" t="s">
        <v>3</v>
      </c>
      <c r="B3" s="18">
        <v>0</v>
      </c>
      <c r="C3" s="18">
        <v>11</v>
      </c>
      <c r="D3" s="18">
        <v>0</v>
      </c>
      <c r="E3" s="18">
        <v>2</v>
      </c>
      <c r="F3" s="18">
        <v>11</v>
      </c>
      <c r="G3" s="18">
        <v>37</v>
      </c>
      <c r="H3" s="18">
        <v>1</v>
      </c>
      <c r="I3" s="18">
        <v>68</v>
      </c>
    </row>
    <row r="4" spans="1:9" x14ac:dyDescent="0.25">
      <c r="A4" s="18" t="s">
        <v>4</v>
      </c>
      <c r="B4" s="18">
        <v>4</v>
      </c>
      <c r="C4" s="18">
        <v>10</v>
      </c>
      <c r="D4" s="18">
        <v>2</v>
      </c>
      <c r="E4" s="18">
        <v>2</v>
      </c>
      <c r="F4" s="18">
        <v>8</v>
      </c>
      <c r="G4" s="18">
        <v>31</v>
      </c>
      <c r="H4" s="18">
        <v>0</v>
      </c>
      <c r="I4" s="18">
        <v>148</v>
      </c>
    </row>
    <row r="5" spans="1:9" x14ac:dyDescent="0.25">
      <c r="A5" s="18" t="s">
        <v>5</v>
      </c>
      <c r="B5" s="18">
        <v>4</v>
      </c>
      <c r="C5" s="18">
        <v>9</v>
      </c>
      <c r="D5" s="18">
        <v>4</v>
      </c>
      <c r="E5" s="18">
        <v>3</v>
      </c>
      <c r="F5" s="18">
        <v>10</v>
      </c>
      <c r="G5" s="18">
        <v>55</v>
      </c>
      <c r="H5" s="18">
        <v>0</v>
      </c>
      <c r="I5" s="18">
        <v>159</v>
      </c>
    </row>
    <row r="6" spans="1:9" x14ac:dyDescent="0.25">
      <c r="A6" s="18" t="s">
        <v>6</v>
      </c>
      <c r="B6" s="18">
        <v>1</v>
      </c>
      <c r="C6" s="18">
        <v>4</v>
      </c>
      <c r="D6" s="18">
        <v>2</v>
      </c>
      <c r="E6" s="18">
        <v>2</v>
      </c>
      <c r="F6" s="18">
        <v>2</v>
      </c>
      <c r="G6" s="18">
        <v>25</v>
      </c>
      <c r="H6" s="18">
        <v>0</v>
      </c>
      <c r="I6" s="18">
        <v>113</v>
      </c>
    </row>
    <row r="7" spans="1:9" x14ac:dyDescent="0.25">
      <c r="A7" s="18" t="s">
        <v>7</v>
      </c>
      <c r="B7" s="18">
        <v>1</v>
      </c>
      <c r="C7" s="18">
        <v>3</v>
      </c>
      <c r="D7" s="18">
        <v>0</v>
      </c>
      <c r="E7" s="18">
        <v>1</v>
      </c>
      <c r="F7" s="18">
        <v>10</v>
      </c>
      <c r="G7" s="18">
        <v>20</v>
      </c>
      <c r="H7" s="18">
        <v>0</v>
      </c>
      <c r="I7" s="18">
        <v>82</v>
      </c>
    </row>
    <row r="8" spans="1:9" x14ac:dyDescent="0.25">
      <c r="A8" s="18" t="s">
        <v>8</v>
      </c>
      <c r="B8" s="18">
        <v>2</v>
      </c>
      <c r="C8" s="18">
        <v>7</v>
      </c>
      <c r="D8" s="18">
        <v>1</v>
      </c>
      <c r="E8" s="18">
        <v>1</v>
      </c>
      <c r="F8" s="18">
        <v>12</v>
      </c>
      <c r="G8" s="18">
        <v>31</v>
      </c>
      <c r="H8" s="18">
        <v>0</v>
      </c>
      <c r="I8" s="18">
        <v>107</v>
      </c>
    </row>
    <row r="9" spans="1:9" x14ac:dyDescent="0.25">
      <c r="A9" s="18" t="s">
        <v>9</v>
      </c>
      <c r="B9" s="18">
        <v>2</v>
      </c>
      <c r="C9" s="18">
        <v>7</v>
      </c>
      <c r="D9" s="18">
        <v>0</v>
      </c>
      <c r="E9" s="18">
        <v>1</v>
      </c>
      <c r="F9" s="18">
        <v>9</v>
      </c>
      <c r="G9" s="18">
        <v>35</v>
      </c>
      <c r="H9" s="18">
        <v>0</v>
      </c>
      <c r="I9" s="18">
        <v>134</v>
      </c>
    </row>
    <row r="10" spans="1:9" x14ac:dyDescent="0.25">
      <c r="A10" s="18" t="s">
        <v>10</v>
      </c>
      <c r="B10" s="18">
        <v>7</v>
      </c>
      <c r="C10" s="18">
        <v>3</v>
      </c>
      <c r="D10" s="18">
        <v>0</v>
      </c>
      <c r="E10" s="18">
        <v>2</v>
      </c>
      <c r="F10" s="18">
        <v>18</v>
      </c>
      <c r="G10" s="18">
        <v>4</v>
      </c>
      <c r="H10" s="18">
        <v>0</v>
      </c>
      <c r="I10" s="18">
        <v>171</v>
      </c>
    </row>
    <row r="11" spans="1:9" x14ac:dyDescent="0.25">
      <c r="A11" s="18" t="s">
        <v>11</v>
      </c>
      <c r="B11" s="18">
        <v>3</v>
      </c>
      <c r="C11" s="18">
        <v>9</v>
      </c>
      <c r="D11" s="18">
        <v>0</v>
      </c>
      <c r="E11" s="18">
        <v>1</v>
      </c>
      <c r="F11" s="18">
        <v>24</v>
      </c>
      <c r="G11" s="18">
        <v>18</v>
      </c>
      <c r="H11" s="18">
        <v>1</v>
      </c>
      <c r="I11" s="18">
        <v>109</v>
      </c>
    </row>
    <row r="12" spans="1:9" x14ac:dyDescent="0.25">
      <c r="A12" s="18" t="s">
        <v>12</v>
      </c>
      <c r="B12" s="18">
        <v>2</v>
      </c>
      <c r="C12" s="18">
        <v>5</v>
      </c>
      <c r="D12" s="18">
        <v>0</v>
      </c>
      <c r="E12" s="18">
        <v>0</v>
      </c>
      <c r="F12" s="18">
        <v>12</v>
      </c>
      <c r="G12" s="18">
        <v>12</v>
      </c>
      <c r="H12" s="18">
        <v>2</v>
      </c>
      <c r="I12" s="18">
        <v>50</v>
      </c>
    </row>
    <row r="15" spans="1:9" x14ac:dyDescent="0.25">
      <c r="A15" s="18"/>
      <c r="B15" s="18" t="s">
        <v>100</v>
      </c>
      <c r="C15" s="18" t="s">
        <v>113</v>
      </c>
    </row>
    <row r="16" spans="1:9" ht="30" x14ac:dyDescent="0.25">
      <c r="A16" s="1" t="s">
        <v>13</v>
      </c>
      <c r="B16" s="18">
        <v>0.19409999999999999</v>
      </c>
      <c r="C16" s="18">
        <v>13.862</v>
      </c>
    </row>
    <row r="17" spans="1:3" ht="30" x14ac:dyDescent="0.25">
      <c r="A17" s="1" t="s">
        <v>14</v>
      </c>
      <c r="B17" s="18">
        <v>1E-4</v>
      </c>
      <c r="C17" s="18">
        <v>38.22</v>
      </c>
    </row>
    <row r="18" spans="1:3" ht="30" x14ac:dyDescent="0.25">
      <c r="A18" s="1" t="s">
        <v>15</v>
      </c>
      <c r="B18" s="18">
        <v>1E-4</v>
      </c>
      <c r="C18" s="18">
        <v>21.556000000000001</v>
      </c>
    </row>
    <row r="19" spans="1:3" ht="45" x14ac:dyDescent="0.25">
      <c r="A19" s="1" t="s">
        <v>16</v>
      </c>
      <c r="B19" s="18">
        <v>0.96299999999999997</v>
      </c>
      <c r="C19" s="18">
        <v>4.3529</v>
      </c>
    </row>
    <row r="20" spans="1:3" ht="45" x14ac:dyDescent="0.25">
      <c r="A20" s="1" t="s">
        <v>17</v>
      </c>
      <c r="B20" s="18">
        <v>6.9999999999999999E-4</v>
      </c>
      <c r="C20" s="18">
        <v>30.456</v>
      </c>
    </row>
    <row r="21" spans="1:3" ht="30" x14ac:dyDescent="0.25">
      <c r="A21" s="1" t="s">
        <v>18</v>
      </c>
      <c r="B21" s="18">
        <v>1E-4</v>
      </c>
      <c r="C21" s="18">
        <v>69.298000000000002</v>
      </c>
    </row>
    <row r="22" spans="1:3" ht="30" x14ac:dyDescent="0.25">
      <c r="A22" s="1" t="s">
        <v>19</v>
      </c>
      <c r="B22" s="18">
        <v>1E-4</v>
      </c>
      <c r="C22" s="18">
        <v>10.4</v>
      </c>
    </row>
    <row r="25" spans="1:3" x14ac:dyDescent="0.25">
      <c r="A25" s="18"/>
      <c r="B25" s="12" t="s">
        <v>100</v>
      </c>
      <c r="C25" s="12" t="s">
        <v>101</v>
      </c>
    </row>
    <row r="26" spans="1:3" ht="30" x14ac:dyDescent="0.25">
      <c r="A26" s="1" t="s">
        <v>13</v>
      </c>
      <c r="B26" s="18">
        <v>0.58667999999999998</v>
      </c>
      <c r="C26" s="18">
        <v>5.7793999999999998E-2</v>
      </c>
    </row>
    <row r="27" spans="1:3" ht="30" x14ac:dyDescent="0.25">
      <c r="A27" s="1" t="s">
        <v>14</v>
      </c>
      <c r="B27" s="18">
        <v>-0.28376000000000001</v>
      </c>
      <c r="C27" s="18">
        <v>0.39777000000000001</v>
      </c>
    </row>
    <row r="28" spans="1:3" x14ac:dyDescent="0.25">
      <c r="A28" s="1" t="s">
        <v>15</v>
      </c>
      <c r="B28" s="18">
        <v>0.48582999999999998</v>
      </c>
      <c r="C28" s="18">
        <v>0.12975999999999999</v>
      </c>
    </row>
    <row r="29" spans="1:3" x14ac:dyDescent="0.25">
      <c r="A29" s="1" t="s">
        <v>16</v>
      </c>
      <c r="B29" s="18">
        <v>0.43530999999999997</v>
      </c>
      <c r="C29" s="18">
        <v>0.43530999999999997</v>
      </c>
    </row>
    <row r="30" spans="1:3" x14ac:dyDescent="0.25">
      <c r="A30" s="1" t="s">
        <v>17</v>
      </c>
      <c r="B30" s="18">
        <v>-0.35160000000000002</v>
      </c>
      <c r="C30" s="18">
        <v>0.28899000000000002</v>
      </c>
    </row>
    <row r="31" spans="1:3" x14ac:dyDescent="0.25">
      <c r="A31" s="1" t="s">
        <v>18</v>
      </c>
      <c r="B31" s="18">
        <v>4.5872999999999997E-2</v>
      </c>
      <c r="C31" s="18">
        <v>0.89346000000000003</v>
      </c>
    </row>
    <row r="32" spans="1:3" x14ac:dyDescent="0.25">
      <c r="A32" s="1" t="s">
        <v>19</v>
      </c>
      <c r="B32" s="18">
        <v>-0.45838000000000001</v>
      </c>
      <c r="C32" s="18">
        <v>0.15620000000000001</v>
      </c>
    </row>
    <row r="36" spans="1:7" x14ac:dyDescent="0.25">
      <c r="A36" s="21"/>
      <c r="B36" s="28" t="s">
        <v>115</v>
      </c>
      <c r="C36" s="28"/>
      <c r="D36" s="29" t="s">
        <v>118</v>
      </c>
      <c r="E36" s="29"/>
      <c r="F36" s="29" t="s">
        <v>119</v>
      </c>
      <c r="G36" s="29"/>
    </row>
    <row r="37" spans="1:7" x14ac:dyDescent="0.25">
      <c r="A37" s="21" t="s">
        <v>114</v>
      </c>
      <c r="B37" s="21" t="s">
        <v>116</v>
      </c>
      <c r="C37" s="21" t="s">
        <v>117</v>
      </c>
      <c r="D37" s="21" t="s">
        <v>116</v>
      </c>
      <c r="E37" s="21" t="s">
        <v>117</v>
      </c>
      <c r="F37" s="21" t="s">
        <v>116</v>
      </c>
      <c r="G37" s="21" t="s">
        <v>117</v>
      </c>
    </row>
    <row r="38" spans="1:7" x14ac:dyDescent="0.25">
      <c r="A38" s="21" t="s">
        <v>120</v>
      </c>
      <c r="B38" s="21" t="s">
        <v>122</v>
      </c>
      <c r="C38" s="21" t="s">
        <v>132</v>
      </c>
      <c r="D38" s="21" t="s">
        <v>142</v>
      </c>
      <c r="E38" s="21" t="s">
        <v>153</v>
      </c>
      <c r="F38" s="22" t="s">
        <v>166</v>
      </c>
      <c r="G38" s="21" t="s">
        <v>172</v>
      </c>
    </row>
    <row r="39" spans="1:7" x14ac:dyDescent="0.25">
      <c r="A39" s="21" t="s">
        <v>12</v>
      </c>
      <c r="B39" s="21" t="s">
        <v>123</v>
      </c>
      <c r="C39" s="21" t="s">
        <v>133</v>
      </c>
      <c r="D39" s="21" t="s">
        <v>144</v>
      </c>
      <c r="E39" s="21" t="s">
        <v>152</v>
      </c>
      <c r="F39" s="21" t="s">
        <v>162</v>
      </c>
      <c r="G39" s="21" t="s">
        <v>173</v>
      </c>
    </row>
    <row r="40" spans="1:7" x14ac:dyDescent="0.25">
      <c r="A40" s="21" t="s">
        <v>121</v>
      </c>
      <c r="B40" s="21" t="s">
        <v>124</v>
      </c>
      <c r="C40" s="21" t="s">
        <v>134</v>
      </c>
      <c r="D40" s="21" t="s">
        <v>143</v>
      </c>
      <c r="E40" s="21" t="s">
        <v>154</v>
      </c>
      <c r="F40" s="21" t="s">
        <v>163</v>
      </c>
      <c r="G40" s="21" t="s">
        <v>174</v>
      </c>
    </row>
    <row r="41" spans="1:7" x14ac:dyDescent="0.25">
      <c r="A41" s="21" t="s">
        <v>3</v>
      </c>
      <c r="B41" s="21" t="s">
        <v>126</v>
      </c>
      <c r="C41" s="21" t="s">
        <v>135</v>
      </c>
      <c r="D41" s="21" t="s">
        <v>145</v>
      </c>
      <c r="E41" s="21" t="s">
        <v>155</v>
      </c>
      <c r="F41" s="21" t="s">
        <v>164</v>
      </c>
      <c r="G41" s="21" t="s">
        <v>175</v>
      </c>
    </row>
    <row r="42" spans="1:7" x14ac:dyDescent="0.25">
      <c r="A42" s="21" t="s">
        <v>4</v>
      </c>
      <c r="B42" s="21" t="s">
        <v>125</v>
      </c>
      <c r="C42" s="21" t="s">
        <v>136</v>
      </c>
      <c r="D42" s="21" t="s">
        <v>146</v>
      </c>
      <c r="E42" s="21" t="s">
        <v>156</v>
      </c>
      <c r="F42" s="21" t="s">
        <v>165</v>
      </c>
      <c r="G42" s="21" t="s">
        <v>176</v>
      </c>
    </row>
    <row r="43" spans="1:7" x14ac:dyDescent="0.25">
      <c r="A43" s="21" t="s">
        <v>5</v>
      </c>
      <c r="B43" s="21" t="s">
        <v>127</v>
      </c>
      <c r="C43" s="21" t="s">
        <v>137</v>
      </c>
      <c r="D43" s="21" t="s">
        <v>147</v>
      </c>
      <c r="E43" s="21" t="s">
        <v>157</v>
      </c>
      <c r="F43" s="21" t="s">
        <v>167</v>
      </c>
      <c r="G43" s="21" t="s">
        <v>177</v>
      </c>
    </row>
    <row r="44" spans="1:7" x14ac:dyDescent="0.25">
      <c r="A44" s="21" t="s">
        <v>6</v>
      </c>
      <c r="B44" s="22" t="s">
        <v>128</v>
      </c>
      <c r="C44" s="21" t="s">
        <v>138</v>
      </c>
      <c r="D44" s="21" t="s">
        <v>148</v>
      </c>
      <c r="E44" s="21" t="s">
        <v>158</v>
      </c>
      <c r="F44" s="21" t="s">
        <v>168</v>
      </c>
      <c r="G44" s="21" t="s">
        <v>178</v>
      </c>
    </row>
    <row r="45" spans="1:7" x14ac:dyDescent="0.25">
      <c r="A45" s="21" t="s">
        <v>7</v>
      </c>
      <c r="B45" s="22" t="s">
        <v>129</v>
      </c>
      <c r="C45" s="21" t="s">
        <v>141</v>
      </c>
      <c r="D45" s="21" t="s">
        <v>149</v>
      </c>
      <c r="E45" s="21" t="s">
        <v>159</v>
      </c>
      <c r="F45" s="21" t="s">
        <v>169</v>
      </c>
      <c r="G45" s="21" t="s">
        <v>179</v>
      </c>
    </row>
    <row r="46" spans="1:7" x14ac:dyDescent="0.25">
      <c r="A46" s="21" t="s">
        <v>8</v>
      </c>
      <c r="B46" s="21" t="s">
        <v>130</v>
      </c>
      <c r="C46" s="21" t="s">
        <v>139</v>
      </c>
      <c r="D46" s="21" t="s">
        <v>150</v>
      </c>
      <c r="E46" s="21" t="s">
        <v>160</v>
      </c>
      <c r="F46" s="21" t="s">
        <v>170</v>
      </c>
      <c r="G46" s="21" t="s">
        <v>180</v>
      </c>
    </row>
    <row r="47" spans="1:7" x14ac:dyDescent="0.25">
      <c r="A47" s="21" t="s">
        <v>9</v>
      </c>
      <c r="B47" s="21" t="s">
        <v>131</v>
      </c>
      <c r="C47" s="21" t="s">
        <v>140</v>
      </c>
      <c r="D47" s="21" t="s">
        <v>151</v>
      </c>
      <c r="E47" s="21" t="s">
        <v>161</v>
      </c>
      <c r="F47" s="21" t="s">
        <v>171</v>
      </c>
      <c r="G47" s="21" t="s">
        <v>181</v>
      </c>
    </row>
    <row r="50" spans="1:6" x14ac:dyDescent="0.25">
      <c r="A50" s="23" t="s">
        <v>183</v>
      </c>
      <c r="B50" s="26" t="s">
        <v>184</v>
      </c>
      <c r="C50" s="26" t="s">
        <v>185</v>
      </c>
      <c r="D50" s="26" t="s">
        <v>186</v>
      </c>
      <c r="E50" s="26" t="s">
        <v>187</v>
      </c>
      <c r="F50" s="26" t="s">
        <v>188</v>
      </c>
    </row>
    <row r="51" spans="1:6" x14ac:dyDescent="0.25">
      <c r="A51" s="25" t="s">
        <v>189</v>
      </c>
      <c r="B51" s="24">
        <v>0.85015444173862831</v>
      </c>
      <c r="C51" s="24">
        <v>0.42603831877339543</v>
      </c>
      <c r="D51" s="24">
        <v>0.12487290339827614</v>
      </c>
      <c r="E51" s="24">
        <v>-5.585931542486379E-2</v>
      </c>
      <c r="F51" s="24">
        <v>0.14605943942417865</v>
      </c>
    </row>
    <row r="52" spans="1:6" x14ac:dyDescent="0.25">
      <c r="A52" s="25" t="s">
        <v>190</v>
      </c>
      <c r="B52" s="24">
        <v>0.8049523807696034</v>
      </c>
      <c r="C52" s="24">
        <v>0.43312532602011811</v>
      </c>
      <c r="D52" s="24">
        <v>0.13767330169599659</v>
      </c>
      <c r="E52" s="24">
        <v>-0.12297842817670628</v>
      </c>
      <c r="F52" s="24">
        <v>8.2423129630737238E-2</v>
      </c>
    </row>
    <row r="53" spans="1:6" x14ac:dyDescent="0.25">
      <c r="A53" s="25" t="s">
        <v>191</v>
      </c>
      <c r="B53" s="24">
        <v>-0.38708724202343725</v>
      </c>
      <c r="C53" s="24">
        <v>-0.11095186399317335</v>
      </c>
      <c r="D53" s="24">
        <v>0.65587630181076617</v>
      </c>
      <c r="E53" s="24">
        <v>-0.43278921568741724</v>
      </c>
      <c r="F53" s="24">
        <v>-0.14477284597397469</v>
      </c>
    </row>
    <row r="54" spans="1:6" x14ac:dyDescent="0.25">
      <c r="A54" s="25" t="s">
        <v>192</v>
      </c>
      <c r="B54" s="24">
        <v>0.14932490408828311</v>
      </c>
      <c r="C54" s="24">
        <v>-0.36509307656329176</v>
      </c>
      <c r="D54" s="24">
        <v>0.74097634005105917</v>
      </c>
      <c r="E54" s="24">
        <v>-0.17194900548980535</v>
      </c>
      <c r="F54" s="24">
        <v>0.28650090445311927</v>
      </c>
    </row>
    <row r="55" spans="1:6" x14ac:dyDescent="0.25">
      <c r="A55" s="25" t="s">
        <v>193</v>
      </c>
      <c r="B55" s="24">
        <v>0.42875776541060617</v>
      </c>
      <c r="C55" s="24">
        <v>0.15743480411425215</v>
      </c>
      <c r="D55" s="24">
        <v>0.30788489940222352</v>
      </c>
      <c r="E55" s="24">
        <v>0.52605084045565886</v>
      </c>
      <c r="F55" s="24">
        <v>3.3653923534107157E-2</v>
      </c>
    </row>
    <row r="56" spans="1:6" x14ac:dyDescent="0.25">
      <c r="A56" s="25" t="s">
        <v>194</v>
      </c>
      <c r="B56" s="24">
        <v>-0.20013593139890332</v>
      </c>
      <c r="C56" s="24">
        <v>2.2347615556051373E-2</v>
      </c>
      <c r="D56" s="24">
        <v>0.44242323855730542</v>
      </c>
      <c r="E56" s="24">
        <v>0.60850179715837571</v>
      </c>
      <c r="F56" s="24">
        <v>-0.45744715405547098</v>
      </c>
    </row>
    <row r="57" spans="1:6" x14ac:dyDescent="0.25">
      <c r="A57" s="25" t="s">
        <v>195</v>
      </c>
      <c r="B57" s="24">
        <v>-0.51687361693883338</v>
      </c>
      <c r="C57" s="24">
        <v>0.83341354388450783</v>
      </c>
      <c r="D57" s="24">
        <v>0.10340483620490601</v>
      </c>
      <c r="E57" s="24">
        <v>-2.2279670113832205E-2</v>
      </c>
      <c r="F57" s="24">
        <v>0.1402611773512096</v>
      </c>
    </row>
    <row r="58" spans="1:6" x14ac:dyDescent="0.25">
      <c r="A58" s="25" t="s">
        <v>196</v>
      </c>
      <c r="B58" s="24">
        <v>0.51698531398827519</v>
      </c>
      <c r="C58" s="24">
        <v>-0.83314125617407697</v>
      </c>
      <c r="D58" s="24">
        <v>-0.11050475744718258</v>
      </c>
      <c r="E58" s="24">
        <v>7.0040596304115346E-3</v>
      </c>
      <c r="F58" s="24">
        <v>-0.13524318055023415</v>
      </c>
    </row>
    <row r="59" spans="1:6" x14ac:dyDescent="0.25">
      <c r="A59" s="25" t="s">
        <v>197</v>
      </c>
      <c r="B59" s="24">
        <v>0.32739127993441725</v>
      </c>
      <c r="C59" s="24">
        <v>0.30296542724059516</v>
      </c>
      <c r="D59" s="24">
        <v>-2.0260966346081283E-2</v>
      </c>
      <c r="E59" s="24">
        <v>-0.3490385267439356</v>
      </c>
      <c r="F59" s="24">
        <v>-0.77248902441030476</v>
      </c>
    </row>
  </sheetData>
  <mergeCells count="3">
    <mergeCell ref="B36:C36"/>
    <mergeCell ref="D36:E36"/>
    <mergeCell ref="F36:G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8" workbookViewId="0">
      <selection activeCell="M106" sqref="M10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matrices</vt:lpstr>
      <vt:lpstr>objetivo 1</vt:lpstr>
      <vt:lpstr>objetivo 3</vt:lpstr>
      <vt:lpstr>objetivo 4</vt:lpstr>
      <vt:lpstr>Tablas</vt:lpstr>
      <vt:lpstr>Graficas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Labecologia</dc:creator>
  <cp:lastModifiedBy>USUARIO</cp:lastModifiedBy>
  <dcterms:created xsi:type="dcterms:W3CDTF">2016-01-25T21:59:35Z</dcterms:created>
  <dcterms:modified xsi:type="dcterms:W3CDTF">2016-05-13T17:51:37Z</dcterms:modified>
</cp:coreProperties>
</file>